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KU\DanielMulch\Deutsche Bahn\BOS-DF - DB Station&amp;Service - General\Handbücher, Dokumente, Tools\03 Spezifische Dokumente BOS-DF\BOS-DF_RV Systemtechnik\"/>
    </mc:Choice>
  </mc:AlternateContent>
  <xr:revisionPtr revIDLastSave="16" documentId="8_{32545EE1-4DF3-407A-8302-ED8E4585E19A}" xr6:coauthVersionLast="46" xr6:coauthVersionMax="46" xr10:uidLastSave="{1C063BB3-9D4A-42D9-8241-C2F61683EF55}"/>
  <bookViews>
    <workbookView xWindow="-120" yWindow="-120" windowWidth="29040" windowHeight="15840" xr2:uid="{00000000-000D-0000-FFFF-FFFF00000000}"/>
  </bookViews>
  <sheets>
    <sheet name="Preisblatt Los 1" sheetId="4" r:id="rId1"/>
    <sheet name="Preisblatt E-Teile Los 1" sheetId="8" r:id="rId2"/>
    <sheet name="Preisblatt Los 2" sheetId="6" r:id="rId3"/>
    <sheet name="Preisblatt Los 3" sheetId="7" r:id="rId4"/>
  </sheets>
  <definedNames>
    <definedName name="_xlnm._FilterDatabase" localSheetId="0" hidden="1">'Preisblatt Los 1'!$A$2:$I$2</definedName>
    <definedName name="_xlnm._FilterDatabase" localSheetId="2" hidden="1">'Preisblatt Los 2'!$A$2:$I$2</definedName>
    <definedName name="_xlnm._FilterDatabase" localSheetId="3" hidden="1">'Preisblatt Los 3'!$A$2:$I$2</definedName>
    <definedName name="_Ref35849064" localSheetId="0">'Preisblatt Los 1'!$B$16</definedName>
    <definedName name="_Ref35849064" localSheetId="2">'Preisblatt Los 2'!$B$16</definedName>
    <definedName name="_Ref35849064" localSheetId="3">'Preisblatt Los 3'!$B$16</definedName>
    <definedName name="_Toc35517458" localSheetId="0">'Preisblatt Los 1'!$B$99</definedName>
    <definedName name="_Toc35517458" localSheetId="2">'Preisblatt Los 2'!$B$99</definedName>
    <definedName name="_Toc35517458" localSheetId="3">'Preisblatt Los 3'!$B$99</definedName>
    <definedName name="_Toc35517463" localSheetId="0">'Preisblatt Los 1'!$B$104</definedName>
    <definedName name="_Toc35517463" localSheetId="2">'Preisblatt Los 2'!$B$104</definedName>
    <definedName name="_Toc35517463" localSheetId="3">'Preisblatt Los 3'!$B$104</definedName>
    <definedName name="Bereich1WK" localSheetId="0">'Preisblatt Los 1'!#REF!,'Preisblatt Los 1'!#REF!,'Preisblatt Los 1'!#REF!,'Preisblatt Los 1'!#REF!,'Preisblatt Los 1'!#REF!,'Preisblatt Los 1'!#REF!</definedName>
    <definedName name="Bereich1WK" localSheetId="2">'Preisblatt Los 2'!#REF!,'Preisblatt Los 2'!#REF!,'Preisblatt Los 2'!#REF!,'Preisblatt Los 2'!#REF!,'Preisblatt Los 2'!#REF!,'Preisblatt Los 2'!#REF!</definedName>
    <definedName name="Bereich1WK" localSheetId="3">'Preisblatt Los 3'!#REF!,'Preisblatt Los 3'!#REF!,'Preisblatt Los 3'!#REF!,'Preisblatt Los 3'!#REF!,'Preisblatt Los 3'!#REF!,'Preisblatt Los 3'!#REF!</definedName>
  </definedNames>
  <calcPr calcId="191028" calcCompleted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7" l="1"/>
  <c r="I93" i="7" s="1"/>
  <c r="E29" i="7"/>
  <c r="I29" i="7" s="1"/>
  <c r="E30" i="7"/>
  <c r="I30" i="7" s="1"/>
  <c r="E31" i="7"/>
  <c r="I31" i="7" s="1"/>
  <c r="E32" i="7"/>
  <c r="I32" i="7" s="1"/>
  <c r="E93" i="6"/>
  <c r="I93" i="6" s="1"/>
  <c r="E29" i="6"/>
  <c r="I29" i="6" s="1"/>
  <c r="E30" i="6"/>
  <c r="I30" i="6" s="1"/>
  <c r="E31" i="6"/>
  <c r="I31" i="6" s="1"/>
  <c r="E32" i="6"/>
  <c r="I32" i="6" s="1"/>
  <c r="I22" i="4" l="1"/>
  <c r="I23" i="4"/>
  <c r="I24" i="4"/>
  <c r="I25" i="4"/>
  <c r="I26" i="4"/>
  <c r="I28" i="4"/>
  <c r="I29" i="4"/>
  <c r="I30" i="4"/>
  <c r="I31" i="4"/>
  <c r="I32" i="4"/>
  <c r="I93" i="4" l="1"/>
  <c r="E64" i="7" l="1"/>
  <c r="I64" i="7" s="1"/>
  <c r="E63" i="7"/>
  <c r="I63" i="7" s="1"/>
  <c r="I64" i="4"/>
  <c r="I63" i="4"/>
  <c r="E63" i="6"/>
  <c r="I63" i="6" s="1"/>
  <c r="E64" i="6"/>
  <c r="I64" i="6" s="1"/>
  <c r="E22" i="7" l="1"/>
  <c r="I22" i="7" s="1"/>
  <c r="E23" i="7"/>
  <c r="I23" i="7" s="1"/>
  <c r="E24" i="7"/>
  <c r="I24" i="7" s="1"/>
  <c r="E25" i="7"/>
  <c r="I25" i="7" s="1"/>
  <c r="E26" i="7"/>
  <c r="I26" i="7" s="1"/>
  <c r="E28" i="7"/>
  <c r="I28" i="7" s="1"/>
  <c r="E22" i="6"/>
  <c r="I22" i="6" s="1"/>
  <c r="E23" i="6"/>
  <c r="I23" i="6" s="1"/>
  <c r="E24" i="6"/>
  <c r="I24" i="6" s="1"/>
  <c r="E25" i="6"/>
  <c r="I25" i="6" s="1"/>
  <c r="E26" i="6"/>
  <c r="I26" i="6" s="1"/>
  <c r="E28" i="6"/>
  <c r="I28" i="6" s="1"/>
  <c r="E47" i="7"/>
  <c r="I47" i="7" s="1"/>
  <c r="E48" i="7"/>
  <c r="I48" i="7" s="1"/>
  <c r="I14" i="7"/>
  <c r="E58" i="7"/>
  <c r="I58" i="7" s="1"/>
  <c r="E106" i="7"/>
  <c r="I106" i="7"/>
  <c r="E105" i="7"/>
  <c r="I105" i="7" s="1"/>
  <c r="E104" i="7"/>
  <c r="I104" i="7"/>
  <c r="E103" i="7"/>
  <c r="I103" i="7" s="1"/>
  <c r="E102" i="7"/>
  <c r="I102" i="7" s="1"/>
  <c r="E101" i="7"/>
  <c r="I101" i="7" s="1"/>
  <c r="E100" i="7"/>
  <c r="I100" i="7" s="1"/>
  <c r="E99" i="7"/>
  <c r="I99" i="7" s="1"/>
  <c r="E98" i="7"/>
  <c r="I98" i="7" s="1"/>
  <c r="E97" i="7"/>
  <c r="I97" i="7" s="1"/>
  <c r="E96" i="7"/>
  <c r="I96" i="7" s="1"/>
  <c r="E95" i="7"/>
  <c r="I95" i="7" s="1"/>
  <c r="E92" i="7"/>
  <c r="I92" i="7" s="1"/>
  <c r="E91" i="7"/>
  <c r="I91" i="7" s="1"/>
  <c r="E90" i="7"/>
  <c r="I90" i="7" s="1"/>
  <c r="E89" i="7"/>
  <c r="I89" i="7" s="1"/>
  <c r="E88" i="7"/>
  <c r="I88" i="7"/>
  <c r="E87" i="7"/>
  <c r="I87" i="7" s="1"/>
  <c r="E86" i="7"/>
  <c r="I86" i="7"/>
  <c r="E85" i="7"/>
  <c r="I85" i="7" s="1"/>
  <c r="E84" i="7"/>
  <c r="I84" i="7" s="1"/>
  <c r="E83" i="7"/>
  <c r="I83" i="7" s="1"/>
  <c r="E81" i="7"/>
  <c r="I81" i="7" s="1"/>
  <c r="E80" i="7"/>
  <c r="I80" i="7" s="1"/>
  <c r="E79" i="7"/>
  <c r="I79" i="7" s="1"/>
  <c r="E77" i="7"/>
  <c r="I77" i="7" s="1"/>
  <c r="E76" i="7"/>
  <c r="I76" i="7" s="1"/>
  <c r="E75" i="7"/>
  <c r="I75" i="7" s="1"/>
  <c r="E74" i="7"/>
  <c r="I74" i="7" s="1"/>
  <c r="E73" i="7"/>
  <c r="I73" i="7" s="1"/>
  <c r="E72" i="7"/>
  <c r="I72" i="7" s="1"/>
  <c r="E71" i="7"/>
  <c r="I71" i="7" s="1"/>
  <c r="E70" i="7"/>
  <c r="I70" i="7" s="1"/>
  <c r="E69" i="7"/>
  <c r="I69" i="7" s="1"/>
  <c r="E68" i="7"/>
  <c r="I68" i="7" s="1"/>
  <c r="E67" i="7"/>
  <c r="I67" i="7" s="1"/>
  <c r="E66" i="7"/>
  <c r="I66" i="7" s="1"/>
  <c r="E61" i="7"/>
  <c r="I61" i="7" s="1"/>
  <c r="E60" i="7"/>
  <c r="I60" i="7" s="1"/>
  <c r="E56" i="7"/>
  <c r="I56" i="7" s="1"/>
  <c r="E55" i="7"/>
  <c r="I55" i="7" s="1"/>
  <c r="E51" i="7"/>
  <c r="I51" i="7" s="1"/>
  <c r="E50" i="7"/>
  <c r="I50" i="7" s="1"/>
  <c r="E49" i="7"/>
  <c r="I49" i="7" s="1"/>
  <c r="E44" i="7"/>
  <c r="I44" i="7" s="1"/>
  <c r="E43" i="7"/>
  <c r="I43" i="7" s="1"/>
  <c r="E41" i="7"/>
  <c r="I41" i="7" s="1"/>
  <c r="E39" i="7"/>
  <c r="I39" i="7" s="1"/>
  <c r="E38" i="7"/>
  <c r="I38" i="7" s="1"/>
  <c r="E37" i="7"/>
  <c r="I37" i="7" s="1"/>
  <c r="E35" i="7"/>
  <c r="I35" i="7" s="1"/>
  <c r="E34" i="7"/>
  <c r="I34" i="7" s="1"/>
  <c r="E18" i="7"/>
  <c r="I18" i="7" s="1"/>
  <c r="E12" i="7"/>
  <c r="I12" i="7" s="1"/>
  <c r="E11" i="7"/>
  <c r="I11" i="7" s="1"/>
  <c r="E106" i="6"/>
  <c r="I106" i="6" s="1"/>
  <c r="E105" i="6"/>
  <c r="I105" i="6" s="1"/>
  <c r="E104" i="6"/>
  <c r="I104" i="6" s="1"/>
  <c r="E103" i="6"/>
  <c r="I103" i="6" s="1"/>
  <c r="E102" i="6"/>
  <c r="I102" i="6" s="1"/>
  <c r="E101" i="6"/>
  <c r="I101" i="6" s="1"/>
  <c r="E100" i="6"/>
  <c r="I100" i="6" s="1"/>
  <c r="E99" i="6"/>
  <c r="I99" i="6" s="1"/>
  <c r="E98" i="6"/>
  <c r="I98" i="6" s="1"/>
  <c r="E97" i="6"/>
  <c r="I97" i="6" s="1"/>
  <c r="E96" i="6"/>
  <c r="I96" i="6" s="1"/>
  <c r="E95" i="6"/>
  <c r="I95" i="6" s="1"/>
  <c r="E92" i="6"/>
  <c r="I92" i="6" s="1"/>
  <c r="E91" i="6"/>
  <c r="I91" i="6" s="1"/>
  <c r="E90" i="6"/>
  <c r="I90" i="6" s="1"/>
  <c r="E89" i="6"/>
  <c r="I89" i="6" s="1"/>
  <c r="E88" i="6"/>
  <c r="I88" i="6" s="1"/>
  <c r="E87" i="6"/>
  <c r="I87" i="6" s="1"/>
  <c r="E86" i="6"/>
  <c r="I86" i="6" s="1"/>
  <c r="E85" i="6"/>
  <c r="I85" i="6" s="1"/>
  <c r="E84" i="6"/>
  <c r="I84" i="6" s="1"/>
  <c r="E83" i="6"/>
  <c r="I83" i="6" s="1"/>
  <c r="E81" i="6"/>
  <c r="I81" i="6" s="1"/>
  <c r="E80" i="6"/>
  <c r="I80" i="6" s="1"/>
  <c r="E79" i="6"/>
  <c r="I79" i="6" s="1"/>
  <c r="E77" i="6"/>
  <c r="I77" i="6" s="1"/>
  <c r="E76" i="6"/>
  <c r="I76" i="6" s="1"/>
  <c r="E75" i="6"/>
  <c r="I75" i="6" s="1"/>
  <c r="E74" i="6"/>
  <c r="I74" i="6" s="1"/>
  <c r="E73" i="6"/>
  <c r="I73" i="6" s="1"/>
  <c r="E72" i="6"/>
  <c r="I72" i="6" s="1"/>
  <c r="E71" i="6"/>
  <c r="I71" i="6" s="1"/>
  <c r="E70" i="6"/>
  <c r="I70" i="6" s="1"/>
  <c r="E69" i="6"/>
  <c r="I69" i="6" s="1"/>
  <c r="E68" i="6"/>
  <c r="I68" i="6" s="1"/>
  <c r="E67" i="6"/>
  <c r="I67" i="6" s="1"/>
  <c r="E66" i="6"/>
  <c r="I66" i="6" s="1"/>
  <c r="E61" i="6"/>
  <c r="I61" i="6" s="1"/>
  <c r="E60" i="6"/>
  <c r="I60" i="6" s="1"/>
  <c r="E58" i="6"/>
  <c r="E56" i="6"/>
  <c r="I56" i="6" s="1"/>
  <c r="E55" i="6"/>
  <c r="I55" i="6" s="1"/>
  <c r="E51" i="6"/>
  <c r="I51" i="6" s="1"/>
  <c r="E50" i="6"/>
  <c r="I50" i="6" s="1"/>
  <c r="E49" i="6"/>
  <c r="I49" i="6" s="1"/>
  <c r="E48" i="6"/>
  <c r="I48" i="6" s="1"/>
  <c r="E44" i="6"/>
  <c r="I44" i="6" s="1"/>
  <c r="E43" i="6"/>
  <c r="I43" i="6" s="1"/>
  <c r="E41" i="6"/>
  <c r="I41" i="6" s="1"/>
  <c r="E39" i="6"/>
  <c r="I39" i="6" s="1"/>
  <c r="E38" i="6"/>
  <c r="I38" i="6" s="1"/>
  <c r="E37" i="6"/>
  <c r="I37" i="6" s="1"/>
  <c r="E35" i="6"/>
  <c r="I35" i="6" s="1"/>
  <c r="E34" i="6"/>
  <c r="I34" i="6" s="1"/>
  <c r="E18" i="6"/>
  <c r="I18" i="6" s="1"/>
  <c r="E12" i="6"/>
  <c r="I12" i="6" s="1"/>
  <c r="E11" i="6"/>
  <c r="I11" i="6" s="1"/>
  <c r="I58" i="6"/>
  <c r="E9" i="7"/>
  <c r="I9" i="7" s="1"/>
  <c r="E9" i="6"/>
  <c r="I9" i="6" s="1"/>
  <c r="E33" i="7"/>
  <c r="I33" i="7" s="1"/>
  <c r="E33" i="6"/>
  <c r="I33" i="6" s="1"/>
  <c r="E36" i="7"/>
  <c r="I36" i="7" s="1"/>
  <c r="E36" i="6"/>
  <c r="I36" i="6" s="1"/>
  <c r="I12" i="4"/>
  <c r="E40" i="6"/>
  <c r="I40" i="6" s="1"/>
  <c r="E17" i="6"/>
  <c r="I17" i="6" s="1"/>
  <c r="E45" i="6"/>
  <c r="I45" i="6" s="1"/>
  <c r="E45" i="7"/>
  <c r="I45" i="7" s="1"/>
  <c r="E40" i="7"/>
  <c r="I40" i="7" s="1"/>
  <c r="E17" i="7"/>
  <c r="I17" i="7" s="1"/>
  <c r="E54" i="7"/>
  <c r="I54" i="7" s="1"/>
  <c r="E54" i="6"/>
  <c r="I54" i="6" s="1"/>
  <c r="E47" i="6"/>
  <c r="I47" i="6" s="1"/>
  <c r="E59" i="7"/>
  <c r="I59" i="7" s="1"/>
  <c r="E57" i="6"/>
  <c r="I57" i="6" s="1"/>
  <c r="I17" i="4"/>
  <c r="E57" i="7"/>
  <c r="I57" i="7" s="1"/>
  <c r="E59" i="6"/>
  <c r="I59" i="6" s="1"/>
  <c r="I18" i="4"/>
  <c r="E52" i="6"/>
  <c r="I52" i="6" s="1"/>
  <c r="E52" i="7"/>
  <c r="I52" i="7" s="1"/>
  <c r="I59" i="4"/>
  <c r="I52" i="4"/>
  <c r="I106" i="4"/>
  <c r="I105" i="4"/>
  <c r="I104" i="4"/>
  <c r="I103" i="4"/>
  <c r="I102" i="4"/>
  <c r="I101" i="4"/>
  <c r="I100" i="4"/>
  <c r="I99" i="4"/>
  <c r="I98" i="4"/>
  <c r="I97" i="4"/>
  <c r="I96" i="4"/>
  <c r="I95" i="4"/>
  <c r="I61" i="4"/>
  <c r="I48" i="4"/>
  <c r="I79" i="4"/>
  <c r="I9" i="4"/>
  <c r="I11" i="4"/>
  <c r="I47" i="4"/>
  <c r="I49" i="4"/>
  <c r="I50" i="4"/>
  <c r="I51" i="4"/>
  <c r="I33" i="4"/>
  <c r="I34" i="4"/>
  <c r="I35" i="4"/>
  <c r="I36" i="4"/>
  <c r="I37" i="4"/>
  <c r="I38" i="4"/>
  <c r="I39" i="4"/>
  <c r="I40" i="4"/>
  <c r="I41" i="4"/>
  <c r="I43" i="4"/>
  <c r="I44" i="4"/>
  <c r="I45" i="4"/>
  <c r="I54" i="4"/>
  <c r="I55" i="4"/>
  <c r="I56" i="4"/>
  <c r="I57" i="4"/>
  <c r="I58" i="4"/>
  <c r="I60" i="4"/>
  <c r="I66" i="4"/>
  <c r="I67" i="4"/>
  <c r="I68" i="4"/>
  <c r="I69" i="4"/>
  <c r="I70" i="4"/>
  <c r="I71" i="4"/>
  <c r="I72" i="4"/>
  <c r="I73" i="4"/>
  <c r="I74" i="4"/>
  <c r="I75" i="4"/>
  <c r="I76" i="4"/>
  <c r="I77" i="4"/>
  <c r="I80" i="4"/>
  <c r="I81" i="4"/>
  <c r="I83" i="4"/>
  <c r="I84" i="4"/>
  <c r="I85" i="4"/>
  <c r="I86" i="4"/>
  <c r="I87" i="4"/>
  <c r="I88" i="4"/>
  <c r="I89" i="4"/>
  <c r="I90" i="4"/>
  <c r="I91" i="4"/>
  <c r="I92" i="4"/>
  <c r="E15" i="6"/>
  <c r="I15" i="6" s="1"/>
  <c r="E15" i="7"/>
  <c r="I15" i="7" s="1"/>
  <c r="I15" i="4"/>
  <c r="I65" i="7" l="1"/>
  <c r="I78" i="7"/>
  <c r="I94" i="4"/>
  <c r="I82" i="6"/>
  <c r="I65" i="6"/>
  <c r="I78" i="6"/>
  <c r="I94" i="6"/>
  <c r="I82" i="7"/>
  <c r="I94" i="7"/>
  <c r="I82" i="4"/>
  <c r="I65" i="4"/>
  <c r="I53" i="4"/>
  <c r="I19" i="4"/>
  <c r="I46" i="4"/>
  <c r="I8" i="4"/>
  <c r="I6" i="4" s="1"/>
  <c r="I78" i="4"/>
  <c r="I46" i="6"/>
  <c r="I53" i="6"/>
  <c r="I53" i="7"/>
  <c r="I8" i="6"/>
  <c r="I8" i="7"/>
  <c r="I46" i="7"/>
  <c r="I19" i="7"/>
  <c r="I19" i="6"/>
  <c r="I6" i="6" s="1"/>
  <c r="I6" i="7" l="1"/>
</calcChain>
</file>

<file path=xl/sharedStrings.xml><?xml version="1.0" encoding="utf-8"?>
<sst xmlns="http://schemas.openxmlformats.org/spreadsheetml/2006/main" count="896" uniqueCount="225">
  <si>
    <t>Es sind ausschließlich Eingaben in der Spalte H (EP) durch den Bieter vorzunehmen und der Name des Bieters ist auszufüllen.</t>
  </si>
  <si>
    <t>Preisblatt zur Komponentenlieferung sowie Planungs,- Montage- und Inbetriebnahmeleistungen gem. LH/LV</t>
  </si>
  <si>
    <t xml:space="preserve">Bieter </t>
  </si>
  <si>
    <r>
      <rPr>
        <b/>
        <sz val="12"/>
        <rFont val="DB Office"/>
        <family val="2"/>
      </rPr>
      <t>19FEI39749</t>
    </r>
    <r>
      <rPr>
        <sz val="12"/>
        <rFont val="DB Office"/>
        <family val="2"/>
      </rPr>
      <t xml:space="preserve">
Rahmenvertrag über den Kauf, Lieferung und Inbetriebnahme von digitalen Tetra-BOS-Funksystemen und 
über die Erbringung von Support- und Schulungsleistungen, sowie die Lieferung von Ersatzteilen
</t>
    </r>
    <r>
      <rPr>
        <b/>
        <sz val="12"/>
        <rFont val="DB Office"/>
        <family val="2"/>
      </rPr>
      <t>Los 1</t>
    </r>
  </si>
  <si>
    <t>OZ 
gemäß Leistungs-beschreibung</t>
  </si>
  <si>
    <t>Kurztext</t>
  </si>
  <si>
    <t>Menge DB Netz AG</t>
  </si>
  <si>
    <t>Menge DB S&amp;S AG</t>
  </si>
  <si>
    <t>Menge gesamt</t>
  </si>
  <si>
    <t>Einheit</t>
  </si>
  <si>
    <t>EP</t>
  </si>
  <si>
    <t>GP</t>
  </si>
  <si>
    <t>[€]</t>
  </si>
  <si>
    <t>Gesamtsumme</t>
  </si>
  <si>
    <t>3</t>
  </si>
  <si>
    <t>Generelle Leistungen</t>
  </si>
  <si>
    <t>3.1</t>
  </si>
  <si>
    <t>Unterstützungsleistungen im Anzeigeverfahren BDBOS</t>
  </si>
  <si>
    <t>pauschal je OV-Anlage</t>
  </si>
  <si>
    <t>3.2</t>
  </si>
  <si>
    <t>Zusatzaufwände Montage / Inbetriebnahme außerhalb der üblichen Arbeitszeiten</t>
  </si>
  <si>
    <t>3.2.1</t>
  </si>
  <si>
    <t>… Montag bis Samstag, 06:00-20:00 Uhr</t>
  </si>
  <si>
    <t>h</t>
  </si>
  <si>
    <t>3.2.2</t>
  </si>
  <si>
    <t>… an Sonn- und Feiertagen</t>
  </si>
  <si>
    <t>3.3</t>
  </si>
  <si>
    <t>Überwachungssystem</t>
  </si>
  <si>
    <t>3.3.1</t>
  </si>
  <si>
    <t>Zentrales Überwachungssystem im NOC (für Bieter in Los 1 und 2 bereits vorhanden)</t>
  </si>
  <si>
    <t>bereits vorhanden</t>
  </si>
  <si>
    <t>psch. / Bieter</t>
  </si>
  <si>
    <t>3.3.2</t>
  </si>
  <si>
    <t>Dezentrale Überwachungskomponente je OV Anlage</t>
  </si>
  <si>
    <t>3.4</t>
  </si>
  <si>
    <t>Funkfeldversorgungsnachweis</t>
  </si>
  <si>
    <t>3.4.1</t>
  </si>
  <si>
    <t>Tunnel</t>
  </si>
  <si>
    <t>je angef. 
500 m</t>
  </si>
  <si>
    <t>3.4.2</t>
  </si>
  <si>
    <t>Personenverkehrsanlagen (PVA)</t>
  </si>
  <si>
    <t>psch. / Bhf</t>
  </si>
  <si>
    <t>4</t>
  </si>
  <si>
    <t>Systemkomponenten</t>
  </si>
  <si>
    <t>4.1</t>
  </si>
  <si>
    <t>Unterbrechungsfreie Stromversorgung (USV)</t>
  </si>
  <si>
    <t>enthalten</t>
  </si>
  <si>
    <t>4.1.1</t>
  </si>
  <si>
    <t>USV-Erweiterung für Kopfstationen in betriebsbereiter Konfiguration</t>
  </si>
  <si>
    <t>4.1.1.1</t>
  </si>
  <si>
    <t>USV-Erweiterung Kopfstationen auf 24 Stunden Überbrückungszeit</t>
  </si>
  <si>
    <t>Stk.</t>
  </si>
  <si>
    <t>4.1.1.2</t>
  </si>
  <si>
    <t>USV-Erweiterung Kopfstationen auf 36 Stunden Überbrückungszeit</t>
  </si>
  <si>
    <t>4.1.1.3</t>
  </si>
  <si>
    <t>USV-Erweiterung Kopfstationen auf 48 Stunden Überbrückungszeit</t>
  </si>
  <si>
    <t>4.1.1.4</t>
  </si>
  <si>
    <t>USV-Erweiterung Kopfstationen auf 60 Stunden Überbrückungszeit</t>
  </si>
  <si>
    <t>4.1.1.5</t>
  </si>
  <si>
    <t>USV-Erweiterung Kopfstationen auf 72 Stunden Überbrückungszeit</t>
  </si>
  <si>
    <t>4.1.2</t>
  </si>
  <si>
    <t xml:space="preserve">USV-Erweiterung für optische Verstärker </t>
  </si>
  <si>
    <t>4.1.2.1</t>
  </si>
  <si>
    <t>USV-Erweiterung optischer Verstärker auf 24 Stunden Überbrückungszeit</t>
  </si>
  <si>
    <t>4.1.2.2</t>
  </si>
  <si>
    <t>USV-Erweiterung optischer Verstärker auf 36 Stunden Überbrückungszeit</t>
  </si>
  <si>
    <t>4.1.2.3</t>
  </si>
  <si>
    <t>USV-Erweiterung optischer Verstärker auf 48 Stunden Überbrückungszeit</t>
  </si>
  <si>
    <t>4.1.2.4</t>
  </si>
  <si>
    <t>USV-Erweiterung optischer Verstärker auf 60 Stunden Überbrückungszeit</t>
  </si>
  <si>
    <t>4.1.2.5</t>
  </si>
  <si>
    <t>USV-Erweiterung optischer Verstärker auf 72 Stunden Überbrückungszeit</t>
  </si>
  <si>
    <t>4.2</t>
  </si>
  <si>
    <t>Kopfstation mit Optischer Master Unit in Grundkonfiguration</t>
  </si>
  <si>
    <t>4.3</t>
  </si>
  <si>
    <t>Kopfstation ohne OMU in Grundkonfiguration</t>
  </si>
  <si>
    <t>4.4</t>
  </si>
  <si>
    <t>Kopfstationsumschaltung</t>
  </si>
  <si>
    <t>4.5</t>
  </si>
  <si>
    <t>TETRA TMO-Luftschnittstellenrepeater</t>
  </si>
  <si>
    <t>4.6.1</t>
  </si>
  <si>
    <t>DMO 1a Repeatersystem</t>
  </si>
  <si>
    <t>4.6.2</t>
  </si>
  <si>
    <t>DMO 1b Repeatersystem</t>
  </si>
  <si>
    <t>4.7</t>
  </si>
  <si>
    <t>Autarke Basisstation TMOa</t>
  </si>
  <si>
    <t>4.8</t>
  </si>
  <si>
    <t>Optischer Verstärker (auch Remote Unit oder Tunnelfunkstelle)</t>
  </si>
  <si>
    <t>4.9</t>
  </si>
  <si>
    <t>Redundanzumschaltung für optische Verstärker</t>
  </si>
  <si>
    <t>4.10</t>
  </si>
  <si>
    <t>Strahlerkabelüberwachung</t>
  </si>
  <si>
    <t>4.10.1</t>
  </si>
  <si>
    <t>Erweiterung der Strahlerkabelüberwachung</t>
  </si>
  <si>
    <t>4.11</t>
  </si>
  <si>
    <t>Aktivierung durch Brandmeldeanlage (BMA)</t>
  </si>
  <si>
    <t>4.12</t>
  </si>
  <si>
    <t>Feuerwehr Gebäudefunk Bedienfeld (FGB)</t>
  </si>
  <si>
    <t>5.</t>
  </si>
  <si>
    <t>Schränke und Gehäuse für die Systemkomponenten</t>
  </si>
  <si>
    <t>5.1</t>
  </si>
  <si>
    <t>Schranktyp A – Indoor-Netzwerkschrank, einteilige Tür</t>
  </si>
  <si>
    <t>5.1.1</t>
  </si>
  <si>
    <t>Aufpreis für zweiteilige Tür</t>
  </si>
  <si>
    <t>5.2</t>
  </si>
  <si>
    <t>Schranktyp B – Schrank im Fahrtunnel</t>
  </si>
  <si>
    <t>5.3</t>
  </si>
  <si>
    <t>Schranktyp C – Outdoor-Netzwerkschrank</t>
  </si>
  <si>
    <t>5.4</t>
  </si>
  <si>
    <t>Schranktyp D – Outdoor-Netzwerkschrank (RC-4)</t>
  </si>
  <si>
    <t>5.5</t>
  </si>
  <si>
    <t>Wandgehäuse für FGB (Feuerwehr Gebäudefunk Bedienfeld)</t>
  </si>
  <si>
    <t>6</t>
  </si>
  <si>
    <t>Antennen</t>
  </si>
  <si>
    <t>6.1.1</t>
  </si>
  <si>
    <t>Richtantenne 1, Gewinn  &lt;=3 dBi</t>
  </si>
  <si>
    <t>6.1.2</t>
  </si>
  <si>
    <t>Richtantenne 2, Gewinn  &gt;3 dBi &lt;7 dBi</t>
  </si>
  <si>
    <t>6.1.3</t>
  </si>
  <si>
    <t>Richtantenne 3, Gewinn  &gt;=7 dBi, Öffnungswinkel &lt;60°, Vor / Rückverhältnis &gt;20 dB</t>
  </si>
  <si>
    <t>6.2.1</t>
  </si>
  <si>
    <t>Omnidirektionale Antenne (Rundstrahler) Outdoor, Gewinn  &lt;=2.5 dBi</t>
  </si>
  <si>
    <t>6.2.2</t>
  </si>
  <si>
    <t>Omnidirektionale Antenne (Rundstrahler) Outdoor, Gewinn  &gt;2.5 dBi</t>
  </si>
  <si>
    <t>6.3</t>
  </si>
  <si>
    <t>Flachantenne (indoor / outdoor)</t>
  </si>
  <si>
    <t>6.4</t>
  </si>
  <si>
    <t>Omnidirektionale Antenne (Rundstrahler) Indoor</t>
  </si>
  <si>
    <t>6.5</t>
  </si>
  <si>
    <t>Farbgebung der Antenne</t>
  </si>
  <si>
    <t>6.6</t>
  </si>
  <si>
    <t>Besondere Montageleistung für Antennen</t>
  </si>
  <si>
    <t>6.6.1</t>
  </si>
  <si>
    <t>Aufpreis Antenne montieren und anschließen (von 3 m bis 10 m Höhe)</t>
  </si>
  <si>
    <t>6.6.2</t>
  </si>
  <si>
    <t>Aufpreis Antenne an Mast montieren und anschließen (über 10 m Höhe)</t>
  </si>
  <si>
    <t>7</t>
  </si>
  <si>
    <t>HF-Verteiler, Koppler und Splitter</t>
  </si>
  <si>
    <t>7.1</t>
  </si>
  <si>
    <t>Power Splitter zweifach, symmetrisch</t>
  </si>
  <si>
    <t>7.2</t>
  </si>
  <si>
    <t>Power Splitter dreifach, symmetrisch</t>
  </si>
  <si>
    <t>7.3</t>
  </si>
  <si>
    <t>Power Splitter zweifach, unsymmetrisch, einstellbar</t>
  </si>
  <si>
    <t>7.4</t>
  </si>
  <si>
    <t>Power Splitter zweifach, unsymmetrisch, 1 : 1/4 : ¾</t>
  </si>
  <si>
    <t>7.5</t>
  </si>
  <si>
    <t>Power Splitter zweifach, unsymmetrisch, 1 : 1/5 : 4/5</t>
  </si>
  <si>
    <t>7.6</t>
  </si>
  <si>
    <t>Power Splitter zweifach, unsymmetrisch, 1 : 1/6 : 5/6</t>
  </si>
  <si>
    <t>7.7</t>
  </si>
  <si>
    <t>Power Splitter zweifach, unsymmetrisch, 1 : 1/10 : 9/10</t>
  </si>
  <si>
    <t>7.8</t>
  </si>
  <si>
    <t>Power Splitter zweifach, unsymmetrisch, 1 : 1/30 : 29/30</t>
  </si>
  <si>
    <t>7.9</t>
  </si>
  <si>
    <t>2 Kanal Hybrid Koppler</t>
  </si>
  <si>
    <t>7.10</t>
  </si>
  <si>
    <t>3 Kanal Hybrid Koppler</t>
  </si>
  <si>
    <t>7.11</t>
  </si>
  <si>
    <t>4 Kanal Hybrid Koppler</t>
  </si>
  <si>
    <t>7.12</t>
  </si>
  <si>
    <t>Duplexweiche 6-kreisig</t>
  </si>
  <si>
    <t>8</t>
  </si>
  <si>
    <t>Schulungsleistungen</t>
  </si>
  <si>
    <t>8.1</t>
  </si>
  <si>
    <t xml:space="preserve">Schulung für Operatoren im NOC </t>
  </si>
  <si>
    <t>8.2</t>
  </si>
  <si>
    <t>Schulung für Service Mitarbeiter (Instandhalter)</t>
  </si>
  <si>
    <t>8.3</t>
  </si>
  <si>
    <t>Schulung für Systemspezialist (Service Mitarbeiter, Instandsetzer)</t>
  </si>
  <si>
    <t>9</t>
  </si>
  <si>
    <t>Dienst- und Supportleistungen</t>
  </si>
  <si>
    <t>9.1</t>
  </si>
  <si>
    <t>3rd-Level-Support bis 10 Anlagen im Betrieb</t>
  </si>
  <si>
    <t>psch. / Jahr</t>
  </si>
  <si>
    <t>9.2</t>
  </si>
  <si>
    <t>3rd-Level-Support bis einschließlich 50 Anlagen im Betrieb</t>
  </si>
  <si>
    <t>9.3</t>
  </si>
  <si>
    <t>3rd-Level-Support bis einschließlich 100 Anlagen im Betrieb</t>
  </si>
  <si>
    <t>9.4</t>
  </si>
  <si>
    <t>3rd-Level-Support bis einschließlich 200 Anlagen im Betrieb</t>
  </si>
  <si>
    <t>9.5</t>
  </si>
  <si>
    <t>3rd-Level-Support bis einschließlich 300 Anlagen im Betrieb</t>
  </si>
  <si>
    <t>9.6</t>
  </si>
  <si>
    <t>3rd-Level-Support bis einschließlich 400 Anlagen im Betrieb</t>
  </si>
  <si>
    <t>9.7</t>
  </si>
  <si>
    <t>3rd-Level-Support bei mehr als 400 Anlagen im Betrieb</t>
  </si>
  <si>
    <t>9.8</t>
  </si>
  <si>
    <t>Vor-Ort Supporteinsatz / Stundensatz (8-18 Uhr)</t>
  </si>
  <si>
    <t>9.9</t>
  </si>
  <si>
    <t>Vor-Ort Supporteinsatz / Stundensatz (18-8 Uhr)</t>
  </si>
  <si>
    <t>9.10</t>
  </si>
  <si>
    <t>Vor-Ort Supporteinsatz / Stundensatz Sonn- und Feiertage</t>
  </si>
  <si>
    <t>9.11</t>
  </si>
  <si>
    <t>Fehleranalyse und Kostenvoranschlag</t>
  </si>
  <si>
    <t>pauschal</t>
  </si>
  <si>
    <t>10</t>
  </si>
  <si>
    <t xml:space="preserve">Leistungen ohne Anforderungsbezug  </t>
  </si>
  <si>
    <t>10.1</t>
  </si>
  <si>
    <t xml:space="preserve">Verrechnungssatz Systemspezialist, Montag bis Samstag, 06:00-20:00 Uhr </t>
  </si>
  <si>
    <t>10.2</t>
  </si>
  <si>
    <t>Verrechnungssatz Systemspezialist, Montag bis Samstag, 20:00-06:00 Uhr</t>
  </si>
  <si>
    <t>10.3</t>
  </si>
  <si>
    <t xml:space="preserve">Verrechnungssatz Systemspezialist, Sonn- und Feiertag, 06:00-20:00 Uhr </t>
  </si>
  <si>
    <t>10.4</t>
  </si>
  <si>
    <t>Verrechnungssatz Systemspezialist, Sonn- und Feiertag, 20:00-06:00 Uhr</t>
  </si>
  <si>
    <t>10.5</t>
  </si>
  <si>
    <t xml:space="preserve">Verrechnungssatz Techniker, Montag bis Samstag, 06:00-20:00 Uhr </t>
  </si>
  <si>
    <t xml:space="preserve">10.6	</t>
  </si>
  <si>
    <t>Verrechnungssatz Techniker, Montag bis Samstag, 20:00-06:00 Uhr</t>
  </si>
  <si>
    <t>10.7</t>
  </si>
  <si>
    <t xml:space="preserve">Verrechnungssatz Techniker, Sonn- und Feiertag, 06:00-20:00 Uhr </t>
  </si>
  <si>
    <t>10.8</t>
  </si>
  <si>
    <t>Verrechnungssatz Techniker, Sonn- und Feiertag, 20:00-06:00 Uhr</t>
  </si>
  <si>
    <t>10.9</t>
  </si>
  <si>
    <t>Entfernungspauschale bis 200 km</t>
  </si>
  <si>
    <t>10.10</t>
  </si>
  <si>
    <t>Entfernungspauschale 201 bis 500 km</t>
  </si>
  <si>
    <t>10.11</t>
  </si>
  <si>
    <t>Entfernungspauschale ab 501 km</t>
  </si>
  <si>
    <t>10.12</t>
  </si>
  <si>
    <t>Übernachtung</t>
  </si>
  <si>
    <r>
      <rPr>
        <b/>
        <sz val="12"/>
        <rFont val="DB Office"/>
        <family val="2"/>
      </rPr>
      <t>19FEI39749</t>
    </r>
    <r>
      <rPr>
        <sz val="12"/>
        <rFont val="DB Office"/>
        <family val="2"/>
      </rPr>
      <t xml:space="preserve">
Rahmenvertrag über den Kauf, Lieferung und Inbetriebnahme von digitalen Tetra-BOS-Funksystemen und 
über die Erbringung von Support- und Schulungsleistungen, sowie die Lieferung von Ersatzteilen
</t>
    </r>
    <r>
      <rPr>
        <b/>
        <sz val="12"/>
        <rFont val="DB Office"/>
        <family val="2"/>
      </rPr>
      <t>Los 2</t>
    </r>
  </si>
  <si>
    <r>
      <t xml:space="preserve">OZ 
</t>
    </r>
    <r>
      <rPr>
        <b/>
        <sz val="8"/>
        <rFont val="DB Office"/>
        <family val="2"/>
      </rPr>
      <t>gemäß Leistungs-beschreibung</t>
    </r>
  </si>
  <si>
    <r>
      <rPr>
        <b/>
        <sz val="12"/>
        <rFont val="DB Office"/>
        <family val="2"/>
      </rPr>
      <t>19FEI39749</t>
    </r>
    <r>
      <rPr>
        <sz val="12"/>
        <rFont val="DB Office"/>
        <family val="2"/>
      </rPr>
      <t xml:space="preserve">
Rahmenvertrag über den Kauf, Lieferung und Inbetriebnahme von digitalen Tetra-BOS-Funksystemen und 
über die Erbringung von Support- und Schulungsleistungen, sowie die Lieferung von Ersatzteilen
</t>
    </r>
    <r>
      <rPr>
        <b/>
        <sz val="12"/>
        <rFont val="DB Office"/>
        <family val="2"/>
      </rPr>
      <t>Los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</si>
</sst>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sz val="11"/>
      <name val="DB Office"/>
      <family val="2"/>
    </font>
    <font>
      <sz val="14"/>
      <name val="DB Office"/>
      <family val="2"/>
    </font>
    <font>
      <i/>
      <sz val="11"/>
      <color theme="1"/>
      <name val="DB Office"/>
      <family val="2"/>
    </font>
    <font>
      <b/>
      <sz val="11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i/>
      <sz val="11"/>
      <color theme="1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sz val="11"/>
      <color rgb="FF0070C0"/>
      <name val="DB Office"/>
      <family val="2"/>
    </font>
    <font>
      <b/>
      <sz val="8"/>
      <name val="DB Office"/>
      <family val="2"/>
    </font>
    <font>
      <b/>
      <i/>
      <sz val="11"/>
      <color rgb="FFFF0000"/>
      <name val="DB Office"/>
      <family val="2"/>
    </font>
    <font>
      <b/>
      <sz val="9"/>
      <name val="DB Office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49" fontId="2" fillId="4" borderId="15" xfId="0" applyNumberFormat="1" applyFont="1" applyFill="1" applyBorder="1" applyAlignment="1" applyProtection="1">
      <alignment vertical="center"/>
    </xf>
    <xf numFmtId="49" fontId="2" fillId="4" borderId="16" xfId="0" applyNumberFormat="1" applyFont="1" applyFill="1" applyBorder="1" applyAlignment="1" applyProtection="1">
      <alignment vertical="center"/>
    </xf>
    <xf numFmtId="49" fontId="2" fillId="4" borderId="16" xfId="0" applyNumberFormat="1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</xf>
    <xf numFmtId="0" fontId="2" fillId="4" borderId="17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4" fontId="2" fillId="4" borderId="15" xfId="0" applyNumberFormat="1" applyFont="1" applyFill="1" applyBorder="1" applyAlignment="1" applyProtection="1">
      <alignment vertical="center"/>
    </xf>
    <xf numFmtId="4" fontId="2" fillId="4" borderId="17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49" fontId="2" fillId="3" borderId="6" xfId="0" applyNumberFormat="1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4" fontId="2" fillId="3" borderId="7" xfId="0" applyNumberFormat="1" applyFont="1" applyFill="1" applyBorder="1" applyAlignment="1" applyProtection="1">
      <alignment vertical="center"/>
    </xf>
    <xf numFmtId="49" fontId="1" fillId="0" borderId="6" xfId="0" applyNumberFormat="1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" fillId="2" borderId="6" xfId="0" applyNumberFormat="1" applyFont="1" applyFill="1" applyBorder="1" applyAlignment="1" applyProtection="1">
      <alignment vertical="center"/>
      <protection locked="0"/>
    </xf>
    <xf numFmtId="4" fontId="1" fillId="0" borderId="7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9" fontId="1" fillId="0" borderId="8" xfId="0" applyNumberFormat="1" applyFont="1" applyBorder="1" applyAlignment="1" applyProtection="1">
      <alignment vertical="center"/>
    </xf>
    <xf numFmtId="0" fontId="1" fillId="0" borderId="13" xfId="0" applyFont="1" applyBorder="1" applyAlignment="1" applyProtection="1">
      <alignment vertical="center"/>
    </xf>
    <xf numFmtId="0" fontId="1" fillId="0" borderId="13" xfId="0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" fontId="1" fillId="2" borderId="8" xfId="0" applyNumberFormat="1" applyFont="1" applyFill="1" applyBorder="1" applyAlignment="1" applyProtection="1">
      <alignment vertical="center"/>
      <protection locked="0"/>
    </xf>
    <xf numFmtId="4" fontId="1" fillId="0" borderId="9" xfId="0" applyNumberFormat="1" applyFont="1" applyFill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4" fontId="1" fillId="0" borderId="0" xfId="0" applyNumberFormat="1" applyFont="1" applyAlignment="1" applyProtection="1">
      <alignment vertical="center"/>
    </xf>
    <xf numFmtId="49" fontId="2" fillId="0" borderId="10" xfId="0" applyNumberFormat="1" applyFont="1" applyBorder="1" applyAlignment="1" applyProtection="1">
      <alignment vertical="center"/>
    </xf>
    <xf numFmtId="49" fontId="2" fillId="0" borderId="11" xfId="0" applyNumberFormat="1" applyFont="1" applyBorder="1" applyAlignment="1" applyProtection="1">
      <alignment vertical="center"/>
    </xf>
    <xf numFmtId="49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4" fontId="2" fillId="0" borderId="12" xfId="0" applyNumberFormat="1" applyFont="1" applyFill="1" applyBorder="1" applyAlignment="1" applyProtection="1">
      <alignment vertical="center"/>
    </xf>
    <xf numFmtId="49" fontId="6" fillId="0" borderId="20" xfId="0" applyNumberFormat="1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</xf>
    <xf numFmtId="4" fontId="3" fillId="0" borderId="20" xfId="0" applyNumberFormat="1" applyFont="1" applyBorder="1" applyAlignment="1" applyProtection="1">
      <alignment horizontal="center" vertical="center" wrapText="1"/>
    </xf>
    <xf numFmtId="4" fontId="3" fillId="0" borderId="2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5" borderId="1" xfId="0" applyFont="1" applyFill="1" applyBorder="1" applyAlignment="1" applyProtection="1">
      <alignment horizontal="center" vertical="center"/>
    </xf>
    <xf numFmtId="49" fontId="9" fillId="5" borderId="1" xfId="0" applyNumberFormat="1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4" fontId="5" fillId="5" borderId="7" xfId="0" applyNumberFormat="1" applyFont="1" applyFill="1" applyBorder="1" applyAlignment="1" applyProtection="1">
      <alignment vertical="center"/>
    </xf>
    <xf numFmtId="49" fontId="5" fillId="5" borderId="1" xfId="0" applyNumberFormat="1" applyFont="1" applyFill="1" applyBorder="1" applyAlignment="1" applyProtection="1">
      <alignment horizontal="center" vertical="center"/>
    </xf>
    <xf numFmtId="4" fontId="5" fillId="5" borderId="6" xfId="0" applyNumberFormat="1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</xf>
    <xf numFmtId="4" fontId="9" fillId="5" borderId="7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4" fontId="1" fillId="5" borderId="6" xfId="0" applyNumberFormat="1" applyFont="1" applyFill="1" applyBorder="1" applyAlignment="1" applyProtection="1">
      <alignment vertical="center"/>
      <protection locked="0"/>
    </xf>
    <xf numFmtId="1" fontId="6" fillId="0" borderId="1" xfId="0" applyNumberFormat="1" applyFont="1" applyBorder="1" applyAlignment="1" applyProtection="1">
      <alignment horizontal="center" vertical="center" wrapText="1"/>
    </xf>
    <xf numFmtId="1" fontId="6" fillId="0" borderId="21" xfId="0" applyNumberFormat="1" applyFont="1" applyBorder="1" applyAlignment="1" applyProtection="1">
      <alignment horizontal="center" vertical="center" wrapText="1"/>
    </xf>
    <xf numFmtId="1" fontId="2" fillId="4" borderId="1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3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</xf>
    <xf numFmtId="1" fontId="5" fillId="5" borderId="1" xfId="0" applyNumberFormat="1" applyFont="1" applyFill="1" applyBorder="1" applyAlignment="1" applyProtection="1">
      <alignment horizontal="center" vertical="center"/>
    </xf>
    <xf numFmtId="1" fontId="9" fillId="5" borderId="1" xfId="0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1" fillId="0" borderId="13" xfId="0" applyNumberFormat="1" applyFont="1" applyBorder="1" applyAlignment="1" applyProtection="1">
      <alignment horizontal="center" vertical="center"/>
    </xf>
    <xf numFmtId="1" fontId="2" fillId="0" borderId="13" xfId="0" applyNumberFormat="1" applyFont="1" applyBorder="1" applyAlignment="1" applyProtection="1">
      <alignment horizontal="center" vertical="center"/>
    </xf>
    <xf numFmtId="1" fontId="1" fillId="0" borderId="0" xfId="0" applyNumberFormat="1" applyFont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3" xfId="0" applyFont="1" applyBorder="1" applyAlignment="1">
      <alignment horizontal="center" vertical="center"/>
    </xf>
    <xf numFmtId="49" fontId="5" fillId="5" borderId="1" xfId="0" applyNumberFormat="1" applyFont="1" applyFill="1" applyBorder="1" applyAlignment="1" applyProtection="1">
      <alignment horizontal="right" vertical="center"/>
    </xf>
    <xf numFmtId="49" fontId="6" fillId="0" borderId="6" xfId="0" applyNumberFormat="1" applyFont="1" applyBorder="1" applyAlignment="1" applyProtection="1">
      <alignment vertical="center" wrapText="1"/>
    </xf>
    <xf numFmtId="49" fontId="14" fillId="0" borderId="11" xfId="0" applyNumberFormat="1" applyFont="1" applyBorder="1" applyAlignment="1" applyProtection="1">
      <alignment vertical="center"/>
    </xf>
    <xf numFmtId="4" fontId="5" fillId="5" borderId="6" xfId="0" applyNumberFormat="1" applyFont="1" applyFill="1" applyBorder="1" applyAlignment="1" applyProtection="1">
      <alignment vertical="center"/>
      <protection locked="0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right" vertical="center"/>
    </xf>
    <xf numFmtId="0" fontId="5" fillId="5" borderId="7" xfId="0" applyFont="1" applyFill="1" applyBorder="1" applyAlignment="1">
      <alignment horizontal="center" vertical="center"/>
    </xf>
    <xf numFmtId="4" fontId="5" fillId="5" borderId="7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7" xfId="0" applyNumberFormat="1" applyFont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/>
    </xf>
    <xf numFmtId="4" fontId="2" fillId="0" borderId="10" xfId="0" applyNumberFormat="1" applyFont="1" applyBorder="1" applyAlignment="1" applyProtection="1">
      <alignment vertical="center"/>
      <protection locked="0"/>
    </xf>
    <xf numFmtId="4" fontId="2" fillId="3" borderId="6" xfId="0" applyNumberFormat="1" applyFont="1" applyFill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vertical="center"/>
    </xf>
    <xf numFmtId="0" fontId="4" fillId="0" borderId="24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vertical="center"/>
    </xf>
    <xf numFmtId="1" fontId="1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49" fontId="15" fillId="0" borderId="6" xfId="0" applyNumberFormat="1" applyFont="1" applyBorder="1" applyAlignment="1" applyProtection="1">
      <alignment vertical="center" wrapText="1"/>
    </xf>
    <xf numFmtId="49" fontId="13" fillId="0" borderId="6" xfId="0" applyNumberFormat="1" applyFont="1" applyBorder="1" applyAlignment="1" applyProtection="1">
      <alignment vertical="center" wrapText="1"/>
    </xf>
    <xf numFmtId="4" fontId="7" fillId="0" borderId="2" xfId="0" applyNumberFormat="1" applyFont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center" vertical="center"/>
    </xf>
    <xf numFmtId="4" fontId="3" fillId="2" borderId="4" xfId="0" applyNumberFormat="1" applyFont="1" applyFill="1" applyBorder="1" applyAlignment="1" applyProtection="1">
      <alignment horizontal="center" vertical="center"/>
      <protection locked="0"/>
    </xf>
    <xf numFmtId="4" fontId="3" fillId="2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26" xfId="0" applyNumberFormat="1" applyFont="1" applyBorder="1" applyAlignment="1" applyProtection="1">
      <alignment horizontal="center" vertical="center"/>
    </xf>
    <xf numFmtId="49" fontId="10" fillId="0" borderId="5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9" fontId="10" fillId="0" borderId="19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L106"/>
  <sheetViews>
    <sheetView showGridLines="0" tabSelected="1" zoomScale="90" zoomScaleNormal="90" workbookViewId="0">
      <pane xSplit="2" ySplit="7" topLeftCell="E87" activePane="bottomRight" state="frozen"/>
      <selection pane="bottomRight" activeCell="E101" sqref="E101"/>
      <selection pane="bottomLeft" activeCell="A8" sqref="A8"/>
      <selection pane="topRight" activeCell="C1" sqref="C1"/>
    </sheetView>
  </sheetViews>
  <sheetFormatPr defaultColWidth="11.42578125" defaultRowHeight="14.25"/>
  <cols>
    <col min="1" max="1" width="16.140625" style="38" customWidth="1"/>
    <col min="2" max="2" width="98.85546875" style="31" customWidth="1"/>
    <col min="3" max="3" width="11.7109375" style="88" hidden="1" customWidth="1"/>
    <col min="4" max="4" width="2.7109375" style="88" hidden="1" customWidth="1"/>
    <col min="5" max="5" width="18" style="88" customWidth="1"/>
    <col min="6" max="6" width="13.7109375" style="39" customWidth="1"/>
    <col min="7" max="7" width="1.5703125" style="28" customWidth="1"/>
    <col min="8" max="8" width="21.42578125" style="40" customWidth="1"/>
    <col min="9" max="9" width="21.7109375" style="40" customWidth="1"/>
    <col min="10" max="10" width="1.5703125" style="28" customWidth="1"/>
    <col min="11" max="16384" width="11.42578125" style="31"/>
  </cols>
  <sheetData>
    <row r="1" spans="1:11" s="6" customFormat="1" ht="22.5" customHeight="1" thickBo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5"/>
    </row>
    <row r="2" spans="1:11" s="1" customFormat="1" ht="21.75" customHeight="1">
      <c r="A2" s="124" t="s">
        <v>1</v>
      </c>
      <c r="B2" s="125"/>
      <c r="C2" s="125"/>
      <c r="D2" s="125"/>
      <c r="E2" s="125"/>
      <c r="F2" s="126"/>
      <c r="G2" s="2"/>
      <c r="H2" s="120" t="s">
        <v>2</v>
      </c>
      <c r="I2" s="121"/>
      <c r="J2" s="2"/>
    </row>
    <row r="3" spans="1:11" s="1" customFormat="1" ht="56.25" customHeight="1">
      <c r="A3" s="127" t="s">
        <v>3</v>
      </c>
      <c r="B3" s="128"/>
      <c r="C3" s="128"/>
      <c r="D3" s="128"/>
      <c r="E3" s="128"/>
      <c r="F3" s="129"/>
      <c r="G3" s="2"/>
      <c r="H3" s="122"/>
      <c r="I3" s="123"/>
      <c r="J3" s="2"/>
      <c r="K3" s="4"/>
    </row>
    <row r="4" spans="1:11" s="3" customFormat="1" ht="37.5" customHeight="1">
      <c r="A4" s="119" t="s">
        <v>4</v>
      </c>
      <c r="B4" s="53" t="s">
        <v>5</v>
      </c>
      <c r="C4" s="74" t="s">
        <v>6</v>
      </c>
      <c r="D4" s="74" t="s">
        <v>7</v>
      </c>
      <c r="E4" s="74" t="s">
        <v>8</v>
      </c>
      <c r="F4" s="55" t="s">
        <v>9</v>
      </c>
      <c r="G4" s="7"/>
      <c r="H4" s="56" t="s">
        <v>10</v>
      </c>
      <c r="I4" s="57" t="s">
        <v>11</v>
      </c>
      <c r="J4" s="7"/>
    </row>
    <row r="5" spans="1:11" s="3" customFormat="1" ht="15" thickBot="1">
      <c r="A5" s="47"/>
      <c r="B5" s="48"/>
      <c r="C5" s="75"/>
      <c r="D5" s="75"/>
      <c r="E5" s="75"/>
      <c r="F5" s="50"/>
      <c r="G5" s="7"/>
      <c r="H5" s="51" t="s">
        <v>12</v>
      </c>
      <c r="I5" s="52" t="s">
        <v>12</v>
      </c>
      <c r="J5" s="7"/>
    </row>
    <row r="6" spans="1:11" s="16" customFormat="1" ht="15" thickBot="1">
      <c r="A6" s="8"/>
      <c r="B6" s="9" t="s">
        <v>13</v>
      </c>
      <c r="C6" s="76"/>
      <c r="D6" s="76"/>
      <c r="E6" s="76"/>
      <c r="F6" s="12"/>
      <c r="G6" s="13"/>
      <c r="H6" s="14"/>
      <c r="I6" s="15">
        <f>SUM(I8,I46,I19,I53,I65,I78,I82,I94)</f>
        <v>0</v>
      </c>
      <c r="J6" s="13"/>
    </row>
    <row r="7" spans="1:11" s="16" customFormat="1">
      <c r="A7" s="41"/>
      <c r="B7" s="94"/>
      <c r="C7" s="77"/>
      <c r="D7" s="77"/>
      <c r="E7" s="77"/>
      <c r="F7" s="45"/>
      <c r="G7" s="13"/>
      <c r="H7" s="109"/>
      <c r="I7" s="46"/>
      <c r="J7" s="13"/>
    </row>
    <row r="8" spans="1:11" s="16" customFormat="1">
      <c r="A8" s="17" t="s">
        <v>14</v>
      </c>
      <c r="B8" s="18" t="s">
        <v>15</v>
      </c>
      <c r="C8" s="78"/>
      <c r="D8" s="78"/>
      <c r="E8" s="78"/>
      <c r="F8" s="21"/>
      <c r="G8" s="13"/>
      <c r="H8" s="110"/>
      <c r="I8" s="22">
        <f>SUM(I9:I18)</f>
        <v>0</v>
      </c>
      <c r="J8" s="13"/>
    </row>
    <row r="9" spans="1:11" ht="28.5">
      <c r="A9" s="23" t="s">
        <v>16</v>
      </c>
      <c r="B9" s="24" t="s">
        <v>17</v>
      </c>
      <c r="C9" s="79">
        <v>17</v>
      </c>
      <c r="D9" s="79">
        <v>177</v>
      </c>
      <c r="E9" s="80"/>
      <c r="F9" s="113" t="s">
        <v>18</v>
      </c>
      <c r="H9" s="29"/>
      <c r="I9" s="30">
        <f>H9*E9</f>
        <v>0</v>
      </c>
    </row>
    <row r="10" spans="1:11" s="61" customFormat="1">
      <c r="A10" s="58" t="s">
        <v>19</v>
      </c>
      <c r="B10" s="59" t="s">
        <v>20</v>
      </c>
      <c r="C10" s="81"/>
      <c r="D10" s="81"/>
      <c r="E10" s="82"/>
      <c r="F10" s="64"/>
      <c r="G10" s="60"/>
      <c r="H10" s="95"/>
      <c r="I10" s="65"/>
      <c r="J10" s="60"/>
    </row>
    <row r="11" spans="1:11">
      <c r="A11" s="23" t="s">
        <v>21</v>
      </c>
      <c r="B11" s="24" t="s">
        <v>22</v>
      </c>
      <c r="C11" s="83">
        <v>10</v>
      </c>
      <c r="D11" s="79"/>
      <c r="E11" s="80"/>
      <c r="F11" s="27" t="s">
        <v>23</v>
      </c>
      <c r="H11" s="29"/>
      <c r="I11" s="30">
        <f>H11*E11</f>
        <v>0</v>
      </c>
    </row>
    <row r="12" spans="1:11">
      <c r="A12" s="23" t="s">
        <v>24</v>
      </c>
      <c r="B12" s="24" t="s">
        <v>25</v>
      </c>
      <c r="C12" s="83">
        <v>10</v>
      </c>
      <c r="D12" s="79"/>
      <c r="E12" s="80"/>
      <c r="F12" s="27" t="s">
        <v>23</v>
      </c>
      <c r="H12" s="29"/>
      <c r="I12" s="30">
        <f>H12*E12</f>
        <v>0</v>
      </c>
    </row>
    <row r="13" spans="1:11" s="61" customFormat="1">
      <c r="A13" s="58" t="s">
        <v>26</v>
      </c>
      <c r="B13" s="59" t="s">
        <v>27</v>
      </c>
      <c r="C13" s="81"/>
      <c r="D13" s="81"/>
      <c r="E13" s="82"/>
      <c r="F13" s="64"/>
      <c r="G13" s="60"/>
      <c r="H13" s="95"/>
      <c r="I13" s="65"/>
      <c r="J13" s="60"/>
    </row>
    <row r="14" spans="1:11" s="61" customFormat="1">
      <c r="A14" s="58" t="s">
        <v>28</v>
      </c>
      <c r="B14" s="59" t="s">
        <v>29</v>
      </c>
      <c r="C14" s="96"/>
      <c r="D14" s="96"/>
      <c r="E14" s="97" t="s">
        <v>30</v>
      </c>
      <c r="F14" s="98" t="s">
        <v>31</v>
      </c>
      <c r="G14" s="60"/>
      <c r="H14" s="95"/>
      <c r="I14" s="99"/>
      <c r="J14" s="60"/>
    </row>
    <row r="15" spans="1:11" ht="28.5">
      <c r="A15" s="23" t="s">
        <v>32</v>
      </c>
      <c r="B15" s="24" t="s">
        <v>33</v>
      </c>
      <c r="C15" s="79">
        <v>17</v>
      </c>
      <c r="D15" s="79">
        <v>177</v>
      </c>
      <c r="E15" s="80"/>
      <c r="F15" s="113" t="s">
        <v>18</v>
      </c>
      <c r="H15" s="29"/>
      <c r="I15" s="30">
        <f>H15*E15</f>
        <v>0</v>
      </c>
    </row>
    <row r="16" spans="1:11" s="61" customFormat="1">
      <c r="A16" s="58" t="s">
        <v>34</v>
      </c>
      <c r="B16" s="59" t="s">
        <v>35</v>
      </c>
      <c r="C16" s="81"/>
      <c r="D16" s="81"/>
      <c r="E16" s="82"/>
      <c r="F16" s="64"/>
      <c r="G16" s="60"/>
      <c r="H16" s="95"/>
      <c r="I16" s="65"/>
      <c r="J16" s="60"/>
    </row>
    <row r="17" spans="1:12" ht="28.5">
      <c r="A17" s="23" t="s">
        <v>36</v>
      </c>
      <c r="B17" s="24" t="s">
        <v>37</v>
      </c>
      <c r="C17" s="84">
        <v>128</v>
      </c>
      <c r="D17" s="85"/>
      <c r="E17" s="80"/>
      <c r="F17" s="113" t="s">
        <v>38</v>
      </c>
      <c r="H17" s="29"/>
      <c r="I17" s="30">
        <f>H17*E17</f>
        <v>0</v>
      </c>
    </row>
    <row r="18" spans="1:12">
      <c r="A18" s="23" t="s">
        <v>39</v>
      </c>
      <c r="B18" s="24" t="s">
        <v>40</v>
      </c>
      <c r="C18" s="85"/>
      <c r="D18" s="84">
        <v>177</v>
      </c>
      <c r="E18" s="80"/>
      <c r="F18" s="27" t="s">
        <v>41</v>
      </c>
      <c r="H18" s="29"/>
      <c r="I18" s="30">
        <f>H18*E18</f>
        <v>0</v>
      </c>
    </row>
    <row r="19" spans="1:12" s="16" customFormat="1">
      <c r="A19" s="17" t="s">
        <v>42</v>
      </c>
      <c r="B19" s="18" t="s">
        <v>43</v>
      </c>
      <c r="C19" s="78"/>
      <c r="D19" s="78"/>
      <c r="E19" s="78"/>
      <c r="F19" s="21"/>
      <c r="G19" s="13"/>
      <c r="H19" s="110"/>
      <c r="I19" s="22">
        <f>SUM(I20:I45)</f>
        <v>0</v>
      </c>
      <c r="J19" s="13"/>
    </row>
    <row r="20" spans="1:12">
      <c r="A20" s="58" t="s">
        <v>44</v>
      </c>
      <c r="B20" s="59" t="s">
        <v>45</v>
      </c>
      <c r="C20" s="81"/>
      <c r="D20" s="81"/>
      <c r="E20" s="81" t="s">
        <v>46</v>
      </c>
      <c r="F20" s="64"/>
      <c r="G20" s="60"/>
      <c r="H20" s="67"/>
      <c r="I20" s="65"/>
    </row>
    <row r="21" spans="1:12">
      <c r="A21" s="58" t="s">
        <v>47</v>
      </c>
      <c r="B21" s="59" t="s">
        <v>48</v>
      </c>
      <c r="C21" s="81"/>
      <c r="D21" s="81"/>
      <c r="E21" s="81"/>
      <c r="F21" s="64"/>
      <c r="G21" s="60"/>
      <c r="H21" s="67"/>
      <c r="I21" s="65"/>
    </row>
    <row r="22" spans="1:12">
      <c r="A22" s="100" t="s">
        <v>49</v>
      </c>
      <c r="B22" s="24" t="s">
        <v>50</v>
      </c>
      <c r="C22" s="83">
        <v>4</v>
      </c>
      <c r="D22" s="84">
        <v>105</v>
      </c>
      <c r="E22" s="80"/>
      <c r="F22" s="27" t="s">
        <v>51</v>
      </c>
      <c r="H22" s="29"/>
      <c r="I22" s="30">
        <f>H22*E22</f>
        <v>0</v>
      </c>
    </row>
    <row r="23" spans="1:12">
      <c r="A23" s="100" t="s">
        <v>52</v>
      </c>
      <c r="B23" s="24" t="s">
        <v>53</v>
      </c>
      <c r="C23" s="83">
        <v>0</v>
      </c>
      <c r="D23" s="84">
        <v>2</v>
      </c>
      <c r="E23" s="80"/>
      <c r="F23" s="27" t="s">
        <v>51</v>
      </c>
      <c r="H23" s="29"/>
      <c r="I23" s="30">
        <f>H23*E23</f>
        <v>0</v>
      </c>
    </row>
    <row r="24" spans="1:12">
      <c r="A24" s="100" t="s">
        <v>54</v>
      </c>
      <c r="B24" s="24" t="s">
        <v>55</v>
      </c>
      <c r="C24" s="83">
        <v>0</v>
      </c>
      <c r="D24" s="84">
        <v>37</v>
      </c>
      <c r="E24" s="80"/>
      <c r="F24" s="27" t="s">
        <v>51</v>
      </c>
      <c r="H24" s="29"/>
      <c r="I24" s="30">
        <f>H24*E24</f>
        <v>0</v>
      </c>
    </row>
    <row r="25" spans="1:12">
      <c r="A25" s="100" t="s">
        <v>56</v>
      </c>
      <c r="B25" s="24" t="s">
        <v>57</v>
      </c>
      <c r="C25" s="83">
        <v>0</v>
      </c>
      <c r="D25" s="84">
        <v>2</v>
      </c>
      <c r="E25" s="80"/>
      <c r="F25" s="27" t="s">
        <v>51</v>
      </c>
      <c r="H25" s="29"/>
      <c r="I25" s="30">
        <f>H25*E25</f>
        <v>0</v>
      </c>
    </row>
    <row r="26" spans="1:12">
      <c r="A26" s="100" t="s">
        <v>58</v>
      </c>
      <c r="B26" s="24" t="s">
        <v>59</v>
      </c>
      <c r="C26" s="83">
        <v>0</v>
      </c>
      <c r="D26" s="84">
        <v>6</v>
      </c>
      <c r="E26" s="80"/>
      <c r="F26" s="27" t="s">
        <v>51</v>
      </c>
      <c r="H26" s="29"/>
      <c r="I26" s="30">
        <f>H26*E26</f>
        <v>0</v>
      </c>
    </row>
    <row r="27" spans="1:12">
      <c r="A27" s="58" t="s">
        <v>60</v>
      </c>
      <c r="B27" s="59" t="s">
        <v>61</v>
      </c>
      <c r="C27" s="81"/>
      <c r="D27" s="81"/>
      <c r="E27" s="81"/>
      <c r="F27" s="64"/>
      <c r="G27" s="60"/>
      <c r="H27" s="67"/>
      <c r="I27" s="65"/>
      <c r="L27" s="40"/>
    </row>
    <row r="28" spans="1:12">
      <c r="A28" s="100" t="s">
        <v>62</v>
      </c>
      <c r="B28" s="24" t="s">
        <v>63</v>
      </c>
      <c r="C28" s="83">
        <v>6</v>
      </c>
      <c r="D28" s="84">
        <v>60</v>
      </c>
      <c r="E28" s="80"/>
      <c r="F28" s="27" t="s">
        <v>51</v>
      </c>
      <c r="H28" s="29"/>
      <c r="I28" s="30">
        <f t="shared" ref="I28:I41" si="0">H28*E28</f>
        <v>0</v>
      </c>
    </row>
    <row r="29" spans="1:12">
      <c r="A29" s="100" t="s">
        <v>64</v>
      </c>
      <c r="B29" s="24" t="s">
        <v>65</v>
      </c>
      <c r="C29" s="83">
        <v>0</v>
      </c>
      <c r="D29" s="84">
        <v>1</v>
      </c>
      <c r="E29" s="80"/>
      <c r="F29" s="27" t="s">
        <v>51</v>
      </c>
      <c r="H29" s="29"/>
      <c r="I29" s="30">
        <f t="shared" si="0"/>
        <v>0</v>
      </c>
    </row>
    <row r="30" spans="1:12">
      <c r="A30" s="100" t="s">
        <v>66</v>
      </c>
      <c r="B30" s="24" t="s">
        <v>67</v>
      </c>
      <c r="C30" s="83">
        <v>0</v>
      </c>
      <c r="D30" s="84">
        <v>20</v>
      </c>
      <c r="E30" s="80"/>
      <c r="F30" s="27" t="s">
        <v>51</v>
      </c>
      <c r="H30" s="29"/>
      <c r="I30" s="30">
        <f t="shared" si="0"/>
        <v>0</v>
      </c>
    </row>
    <row r="31" spans="1:12">
      <c r="A31" s="100" t="s">
        <v>68</v>
      </c>
      <c r="B31" s="24" t="s">
        <v>69</v>
      </c>
      <c r="C31" s="83">
        <v>0</v>
      </c>
      <c r="D31" s="84">
        <v>1</v>
      </c>
      <c r="E31" s="80"/>
      <c r="F31" s="27" t="s">
        <v>51</v>
      </c>
      <c r="H31" s="29"/>
      <c r="I31" s="30">
        <f t="shared" si="0"/>
        <v>0</v>
      </c>
    </row>
    <row r="32" spans="1:12">
      <c r="A32" s="100" t="s">
        <v>70</v>
      </c>
      <c r="B32" s="24" t="s">
        <v>71</v>
      </c>
      <c r="C32" s="83">
        <v>0</v>
      </c>
      <c r="D32" s="84">
        <v>6</v>
      </c>
      <c r="E32" s="80"/>
      <c r="F32" s="27" t="s">
        <v>51</v>
      </c>
      <c r="H32" s="29"/>
      <c r="I32" s="30">
        <f t="shared" si="0"/>
        <v>0</v>
      </c>
    </row>
    <row r="33" spans="1:10">
      <c r="A33" s="23" t="s">
        <v>72</v>
      </c>
      <c r="B33" s="24" t="s">
        <v>73</v>
      </c>
      <c r="C33" s="79">
        <v>34</v>
      </c>
      <c r="D33" s="79">
        <v>107</v>
      </c>
      <c r="E33" s="80"/>
      <c r="F33" s="27" t="s">
        <v>51</v>
      </c>
      <c r="H33" s="29"/>
      <c r="I33" s="30">
        <f t="shared" si="0"/>
        <v>0</v>
      </c>
    </row>
    <row r="34" spans="1:10">
      <c r="A34" s="23" t="s">
        <v>74</v>
      </c>
      <c r="B34" s="24" t="s">
        <v>75</v>
      </c>
      <c r="C34" s="83">
        <v>0</v>
      </c>
      <c r="D34" s="79">
        <v>73</v>
      </c>
      <c r="E34" s="80"/>
      <c r="F34" s="27" t="s">
        <v>51</v>
      </c>
      <c r="H34" s="29"/>
      <c r="I34" s="30">
        <f t="shared" si="0"/>
        <v>0</v>
      </c>
    </row>
    <row r="35" spans="1:10" s="16" customFormat="1">
      <c r="A35" s="23" t="s">
        <v>76</v>
      </c>
      <c r="B35" s="24" t="s">
        <v>77</v>
      </c>
      <c r="C35" s="83">
        <v>5</v>
      </c>
      <c r="D35" s="79">
        <v>6</v>
      </c>
      <c r="E35" s="80"/>
      <c r="F35" s="27" t="s">
        <v>51</v>
      </c>
      <c r="G35" s="13"/>
      <c r="H35" s="29"/>
      <c r="I35" s="30">
        <f t="shared" si="0"/>
        <v>0</v>
      </c>
      <c r="J35" s="13"/>
    </row>
    <row r="36" spans="1:10">
      <c r="A36" s="23" t="s">
        <v>78</v>
      </c>
      <c r="B36" s="24" t="s">
        <v>79</v>
      </c>
      <c r="C36" s="79">
        <v>17</v>
      </c>
      <c r="D36" s="79">
        <v>162</v>
      </c>
      <c r="E36" s="80"/>
      <c r="F36" s="27" t="s">
        <v>51</v>
      </c>
      <c r="H36" s="29"/>
      <c r="I36" s="30">
        <f t="shared" si="0"/>
        <v>0</v>
      </c>
    </row>
    <row r="37" spans="1:10">
      <c r="A37" s="23" t="s">
        <v>80</v>
      </c>
      <c r="B37" s="24" t="s">
        <v>81</v>
      </c>
      <c r="C37" s="83">
        <v>0</v>
      </c>
      <c r="D37" s="79">
        <v>7</v>
      </c>
      <c r="E37" s="80"/>
      <c r="F37" s="27" t="s">
        <v>51</v>
      </c>
      <c r="H37" s="29"/>
      <c r="I37" s="30">
        <f t="shared" si="0"/>
        <v>0</v>
      </c>
    </row>
    <row r="38" spans="1:10">
      <c r="A38" s="23" t="s">
        <v>82</v>
      </c>
      <c r="B38" s="24" t="s">
        <v>83</v>
      </c>
      <c r="C38" s="83">
        <v>6</v>
      </c>
      <c r="D38" s="79">
        <v>7</v>
      </c>
      <c r="E38" s="80"/>
      <c r="F38" s="27" t="s">
        <v>51</v>
      </c>
      <c r="H38" s="29"/>
      <c r="I38" s="30">
        <f t="shared" si="0"/>
        <v>0</v>
      </c>
    </row>
    <row r="39" spans="1:10">
      <c r="A39" s="23" t="s">
        <v>84</v>
      </c>
      <c r="B39" s="24" t="s">
        <v>85</v>
      </c>
      <c r="C39" s="83">
        <v>6</v>
      </c>
      <c r="D39" s="79">
        <v>4</v>
      </c>
      <c r="E39" s="80"/>
      <c r="F39" s="27" t="s">
        <v>51</v>
      </c>
      <c r="H39" s="29"/>
      <c r="I39" s="30">
        <f t="shared" si="0"/>
        <v>0</v>
      </c>
    </row>
    <row r="40" spans="1:10">
      <c r="A40" s="23" t="s">
        <v>86</v>
      </c>
      <c r="B40" s="24" t="s">
        <v>87</v>
      </c>
      <c r="C40" s="79">
        <v>43</v>
      </c>
      <c r="D40" s="79">
        <v>107</v>
      </c>
      <c r="E40" s="80"/>
      <c r="F40" s="27" t="s">
        <v>51</v>
      </c>
      <c r="H40" s="29"/>
      <c r="I40" s="30">
        <f t="shared" si="0"/>
        <v>0</v>
      </c>
    </row>
    <row r="41" spans="1:10">
      <c r="A41" s="23" t="s">
        <v>88</v>
      </c>
      <c r="B41" s="24" t="s">
        <v>89</v>
      </c>
      <c r="C41" s="83">
        <v>0</v>
      </c>
      <c r="D41" s="79">
        <v>17</v>
      </c>
      <c r="E41" s="80"/>
      <c r="F41" s="27" t="s">
        <v>51</v>
      </c>
      <c r="H41" s="29"/>
      <c r="I41" s="30">
        <f t="shared" si="0"/>
        <v>0</v>
      </c>
    </row>
    <row r="42" spans="1:10">
      <c r="A42" s="58" t="s">
        <v>90</v>
      </c>
      <c r="B42" s="59" t="s">
        <v>91</v>
      </c>
      <c r="C42" s="81"/>
      <c r="D42" s="81"/>
      <c r="E42" s="81" t="s">
        <v>46</v>
      </c>
      <c r="F42" s="68"/>
      <c r="G42" s="60"/>
      <c r="H42" s="67"/>
      <c r="I42" s="69"/>
    </row>
    <row r="43" spans="1:10">
      <c r="A43" s="23" t="s">
        <v>92</v>
      </c>
      <c r="B43" s="24" t="s">
        <v>93</v>
      </c>
      <c r="C43" s="83">
        <v>10</v>
      </c>
      <c r="D43" s="79">
        <v>107</v>
      </c>
      <c r="E43" s="80"/>
      <c r="F43" s="27" t="s">
        <v>51</v>
      </c>
      <c r="H43" s="29"/>
      <c r="I43" s="30">
        <f>H43*E43</f>
        <v>0</v>
      </c>
    </row>
    <row r="44" spans="1:10">
      <c r="A44" s="23" t="s">
        <v>94</v>
      </c>
      <c r="B44" s="24" t="s">
        <v>95</v>
      </c>
      <c r="C44" s="83">
        <v>0</v>
      </c>
      <c r="D44" s="79">
        <v>19</v>
      </c>
      <c r="E44" s="80"/>
      <c r="F44" s="27" t="s">
        <v>51</v>
      </c>
      <c r="H44" s="29"/>
      <c r="I44" s="30">
        <f>H44*E44</f>
        <v>0</v>
      </c>
    </row>
    <row r="45" spans="1:10" s="16" customFormat="1">
      <c r="A45" s="23" t="s">
        <v>96</v>
      </c>
      <c r="B45" s="24" t="s">
        <v>97</v>
      </c>
      <c r="C45" s="79">
        <v>107</v>
      </c>
      <c r="D45" s="79">
        <v>185</v>
      </c>
      <c r="E45" s="80"/>
      <c r="F45" s="27" t="s">
        <v>51</v>
      </c>
      <c r="G45" s="13"/>
      <c r="H45" s="29"/>
      <c r="I45" s="30">
        <f>H45*E45</f>
        <v>0</v>
      </c>
      <c r="J45" s="13"/>
    </row>
    <row r="46" spans="1:10" s="16" customFormat="1">
      <c r="A46" s="17" t="s">
        <v>98</v>
      </c>
      <c r="B46" s="18" t="s">
        <v>99</v>
      </c>
      <c r="C46" s="78"/>
      <c r="D46" s="78"/>
      <c r="E46" s="78"/>
      <c r="F46" s="21"/>
      <c r="G46" s="13"/>
      <c r="H46" s="110"/>
      <c r="I46" s="22">
        <f>SUM(I47:I52)</f>
        <v>0</v>
      </c>
      <c r="J46" s="13"/>
    </row>
    <row r="47" spans="1:10">
      <c r="A47" s="23" t="s">
        <v>100</v>
      </c>
      <c r="B47" s="24" t="s">
        <v>101</v>
      </c>
      <c r="C47" s="79">
        <v>66</v>
      </c>
      <c r="D47" s="79">
        <v>81</v>
      </c>
      <c r="E47" s="80"/>
      <c r="F47" s="27" t="s">
        <v>51</v>
      </c>
      <c r="H47" s="29"/>
      <c r="I47" s="30">
        <f t="shared" ref="I47:I52" si="1">H47*E47</f>
        <v>0</v>
      </c>
    </row>
    <row r="48" spans="1:10">
      <c r="A48" s="23" t="s">
        <v>102</v>
      </c>
      <c r="B48" s="24" t="s">
        <v>103</v>
      </c>
      <c r="C48" s="83">
        <v>0</v>
      </c>
      <c r="D48" s="79">
        <v>8</v>
      </c>
      <c r="E48" s="80"/>
      <c r="F48" s="27" t="s">
        <v>51</v>
      </c>
      <c r="H48" s="29"/>
      <c r="I48" s="30">
        <f t="shared" si="1"/>
        <v>0</v>
      </c>
    </row>
    <row r="49" spans="1:10">
      <c r="A49" s="23" t="s">
        <v>104</v>
      </c>
      <c r="B49" s="24" t="s">
        <v>105</v>
      </c>
      <c r="C49" s="83">
        <v>5</v>
      </c>
      <c r="D49" s="79">
        <v>40</v>
      </c>
      <c r="E49" s="80"/>
      <c r="F49" s="27" t="s">
        <v>51</v>
      </c>
      <c r="H49" s="29"/>
      <c r="I49" s="30">
        <f t="shared" si="1"/>
        <v>0</v>
      </c>
    </row>
    <row r="50" spans="1:10" s="16" customFormat="1">
      <c r="A50" s="23" t="s">
        <v>106</v>
      </c>
      <c r="B50" s="24" t="s">
        <v>107</v>
      </c>
      <c r="C50" s="83">
        <v>6</v>
      </c>
      <c r="D50" s="79">
        <v>41</v>
      </c>
      <c r="E50" s="80"/>
      <c r="F50" s="27" t="s">
        <v>51</v>
      </c>
      <c r="G50" s="13"/>
      <c r="H50" s="29"/>
      <c r="I50" s="30">
        <f t="shared" si="1"/>
        <v>0</v>
      </c>
      <c r="J50" s="13"/>
    </row>
    <row r="51" spans="1:10">
      <c r="A51" s="23" t="s">
        <v>108</v>
      </c>
      <c r="B51" s="24" t="s">
        <v>109</v>
      </c>
      <c r="C51" s="83">
        <v>0</v>
      </c>
      <c r="D51" s="79">
        <v>41</v>
      </c>
      <c r="E51" s="80"/>
      <c r="F51" s="27" t="s">
        <v>51</v>
      </c>
      <c r="H51" s="29"/>
      <c r="I51" s="30">
        <f t="shared" si="1"/>
        <v>0</v>
      </c>
    </row>
    <row r="52" spans="1:10">
      <c r="A52" s="23" t="s">
        <v>110</v>
      </c>
      <c r="B52" s="24" t="s">
        <v>111</v>
      </c>
      <c r="C52" s="79">
        <v>86</v>
      </c>
      <c r="D52" s="79">
        <v>185</v>
      </c>
      <c r="E52" s="80"/>
      <c r="F52" s="27" t="s">
        <v>51</v>
      </c>
      <c r="H52" s="29"/>
      <c r="I52" s="30">
        <f t="shared" si="1"/>
        <v>0</v>
      </c>
    </row>
    <row r="53" spans="1:10" s="16" customFormat="1">
      <c r="A53" s="17" t="s">
        <v>112</v>
      </c>
      <c r="B53" s="18" t="s">
        <v>113</v>
      </c>
      <c r="C53" s="78"/>
      <c r="D53" s="78"/>
      <c r="E53" s="78"/>
      <c r="F53" s="21"/>
      <c r="G53" s="13"/>
      <c r="H53" s="110"/>
      <c r="I53" s="22">
        <f>SUM(I54:I64)</f>
        <v>0</v>
      </c>
      <c r="J53" s="13"/>
    </row>
    <row r="54" spans="1:10">
      <c r="A54" s="23" t="s">
        <v>114</v>
      </c>
      <c r="B54" s="24" t="s">
        <v>115</v>
      </c>
      <c r="C54" s="83">
        <v>10</v>
      </c>
      <c r="D54" s="79">
        <v>4</v>
      </c>
      <c r="E54" s="80"/>
      <c r="F54" s="27" t="s">
        <v>51</v>
      </c>
      <c r="H54" s="29"/>
      <c r="I54" s="30">
        <f t="shared" ref="I54:I61" si="2">H54*E54</f>
        <v>0</v>
      </c>
    </row>
    <row r="55" spans="1:10">
      <c r="A55" s="23" t="s">
        <v>116</v>
      </c>
      <c r="B55" s="24" t="s">
        <v>117</v>
      </c>
      <c r="C55" s="83">
        <v>10</v>
      </c>
      <c r="D55" s="79">
        <v>35</v>
      </c>
      <c r="E55" s="80"/>
      <c r="F55" s="27" t="s">
        <v>51</v>
      </c>
      <c r="H55" s="29"/>
      <c r="I55" s="30">
        <f t="shared" si="2"/>
        <v>0</v>
      </c>
    </row>
    <row r="56" spans="1:10">
      <c r="A56" s="23" t="s">
        <v>118</v>
      </c>
      <c r="B56" s="24" t="s">
        <v>119</v>
      </c>
      <c r="C56" s="89">
        <v>18</v>
      </c>
      <c r="D56" s="79">
        <v>124</v>
      </c>
      <c r="E56" s="80"/>
      <c r="F56" s="27" t="s">
        <v>51</v>
      </c>
      <c r="H56" s="29"/>
      <c r="I56" s="30">
        <f t="shared" si="2"/>
        <v>0</v>
      </c>
    </row>
    <row r="57" spans="1:10">
      <c r="A57" s="23" t="s">
        <v>120</v>
      </c>
      <c r="B57" s="24" t="s">
        <v>121</v>
      </c>
      <c r="C57" s="83">
        <v>32</v>
      </c>
      <c r="D57" s="79">
        <v>10</v>
      </c>
      <c r="E57" s="80"/>
      <c r="F57" s="27" t="s">
        <v>51</v>
      </c>
      <c r="H57" s="29"/>
      <c r="I57" s="30">
        <f t="shared" si="2"/>
        <v>0</v>
      </c>
    </row>
    <row r="58" spans="1:10">
      <c r="A58" s="23" t="s">
        <v>122</v>
      </c>
      <c r="B58" s="24" t="s">
        <v>123</v>
      </c>
      <c r="C58" s="83">
        <v>32</v>
      </c>
      <c r="D58" s="79">
        <v>10</v>
      </c>
      <c r="E58" s="80"/>
      <c r="F58" s="27" t="s">
        <v>51</v>
      </c>
      <c r="H58" s="29"/>
      <c r="I58" s="30">
        <f t="shared" si="2"/>
        <v>0</v>
      </c>
    </row>
    <row r="59" spans="1:10">
      <c r="A59" s="23" t="s">
        <v>124</v>
      </c>
      <c r="B59" s="24" t="s">
        <v>125</v>
      </c>
      <c r="C59" s="79">
        <v>21</v>
      </c>
      <c r="D59" s="79">
        <v>105</v>
      </c>
      <c r="E59" s="80"/>
      <c r="F59" s="27" t="s">
        <v>51</v>
      </c>
      <c r="H59" s="29"/>
      <c r="I59" s="30">
        <f t="shared" si="2"/>
        <v>0</v>
      </c>
    </row>
    <row r="60" spans="1:10">
      <c r="A60" s="23" t="s">
        <v>126</v>
      </c>
      <c r="B60" s="24" t="s">
        <v>127</v>
      </c>
      <c r="C60" s="101">
        <v>0</v>
      </c>
      <c r="D60" s="79">
        <v>64</v>
      </c>
      <c r="E60" s="80"/>
      <c r="F60" s="27" t="s">
        <v>51</v>
      </c>
      <c r="H60" s="29"/>
      <c r="I60" s="30">
        <f t="shared" si="2"/>
        <v>0</v>
      </c>
    </row>
    <row r="61" spans="1:10">
      <c r="A61" s="23" t="s">
        <v>128</v>
      </c>
      <c r="B61" s="24" t="s">
        <v>129</v>
      </c>
      <c r="C61" s="101">
        <v>0</v>
      </c>
      <c r="D61" s="79">
        <v>7</v>
      </c>
      <c r="E61" s="80"/>
      <c r="F61" s="27" t="s">
        <v>51</v>
      </c>
      <c r="H61" s="29"/>
      <c r="I61" s="30">
        <f t="shared" si="2"/>
        <v>0</v>
      </c>
    </row>
    <row r="62" spans="1:10" s="61" customFormat="1">
      <c r="A62" s="58" t="s">
        <v>130</v>
      </c>
      <c r="B62" s="59" t="s">
        <v>131</v>
      </c>
      <c r="C62" s="62"/>
      <c r="D62" s="62"/>
      <c r="E62" s="63"/>
      <c r="F62" s="64"/>
      <c r="G62" s="60"/>
      <c r="H62" s="95"/>
      <c r="I62" s="65"/>
      <c r="J62" s="60"/>
    </row>
    <row r="63" spans="1:10">
      <c r="A63" s="23" t="s">
        <v>132</v>
      </c>
      <c r="B63" s="24" t="s">
        <v>133</v>
      </c>
      <c r="C63" s="83">
        <v>10</v>
      </c>
      <c r="D63" s="70">
        <v>16</v>
      </c>
      <c r="E63" s="26"/>
      <c r="F63" s="27" t="s">
        <v>51</v>
      </c>
      <c r="H63" s="29"/>
      <c r="I63" s="30">
        <f>H63*E63</f>
        <v>0</v>
      </c>
    </row>
    <row r="64" spans="1:10">
      <c r="A64" s="23" t="s">
        <v>134</v>
      </c>
      <c r="B64" s="24" t="s">
        <v>135</v>
      </c>
      <c r="C64" s="83">
        <v>10</v>
      </c>
      <c r="D64" s="70">
        <v>1</v>
      </c>
      <c r="E64" s="26"/>
      <c r="F64" s="27" t="s">
        <v>51</v>
      </c>
      <c r="H64" s="29"/>
      <c r="I64" s="30">
        <f>H64*E64</f>
        <v>0</v>
      </c>
    </row>
    <row r="65" spans="1:10" s="16" customFormat="1">
      <c r="A65" s="17" t="s">
        <v>136</v>
      </c>
      <c r="B65" s="18" t="s">
        <v>137</v>
      </c>
      <c r="C65" s="78"/>
      <c r="D65" s="78"/>
      <c r="E65" s="78"/>
      <c r="F65" s="21"/>
      <c r="G65" s="13"/>
      <c r="H65" s="110"/>
      <c r="I65" s="22">
        <f>SUM(I66:I77)</f>
        <v>0</v>
      </c>
      <c r="J65" s="13"/>
    </row>
    <row r="66" spans="1:10">
      <c r="A66" s="23" t="s">
        <v>138</v>
      </c>
      <c r="B66" s="24" t="s">
        <v>139</v>
      </c>
      <c r="C66" s="101">
        <v>10</v>
      </c>
      <c r="D66" s="79">
        <v>77</v>
      </c>
      <c r="E66" s="80"/>
      <c r="F66" s="27" t="s">
        <v>51</v>
      </c>
      <c r="H66" s="29"/>
      <c r="I66" s="30">
        <f t="shared" ref="I66:I77" si="3">H66*E66</f>
        <v>0</v>
      </c>
    </row>
    <row r="67" spans="1:10">
      <c r="A67" s="23" t="s">
        <v>140</v>
      </c>
      <c r="B67" s="24" t="s">
        <v>141</v>
      </c>
      <c r="C67" s="101">
        <v>10</v>
      </c>
      <c r="D67" s="79">
        <v>55</v>
      </c>
      <c r="E67" s="80"/>
      <c r="F67" s="27" t="s">
        <v>51</v>
      </c>
      <c r="H67" s="29"/>
      <c r="I67" s="30">
        <f t="shared" si="3"/>
        <v>0</v>
      </c>
    </row>
    <row r="68" spans="1:10">
      <c r="A68" s="23" t="s">
        <v>142</v>
      </c>
      <c r="B68" s="24" t="s">
        <v>143</v>
      </c>
      <c r="C68" s="101">
        <v>10</v>
      </c>
      <c r="D68" s="79">
        <v>4</v>
      </c>
      <c r="E68" s="80"/>
      <c r="F68" s="27" t="s">
        <v>51</v>
      </c>
      <c r="H68" s="29"/>
      <c r="I68" s="30">
        <f t="shared" si="3"/>
        <v>0</v>
      </c>
    </row>
    <row r="69" spans="1:10">
      <c r="A69" s="23" t="s">
        <v>144</v>
      </c>
      <c r="B69" s="24" t="s">
        <v>145</v>
      </c>
      <c r="C69" s="101">
        <v>10</v>
      </c>
      <c r="D69" s="79">
        <v>3</v>
      </c>
      <c r="E69" s="80"/>
      <c r="F69" s="27" t="s">
        <v>51</v>
      </c>
      <c r="H69" s="29"/>
      <c r="I69" s="30">
        <f t="shared" si="3"/>
        <v>0</v>
      </c>
    </row>
    <row r="70" spans="1:10">
      <c r="A70" s="23" t="s">
        <v>146</v>
      </c>
      <c r="B70" s="24" t="s">
        <v>147</v>
      </c>
      <c r="C70" s="101">
        <v>10</v>
      </c>
      <c r="D70" s="79">
        <v>0</v>
      </c>
      <c r="E70" s="80"/>
      <c r="F70" s="27" t="s">
        <v>51</v>
      </c>
      <c r="H70" s="29"/>
      <c r="I70" s="30">
        <f t="shared" si="3"/>
        <v>0</v>
      </c>
    </row>
    <row r="71" spans="1:10">
      <c r="A71" s="23" t="s">
        <v>148</v>
      </c>
      <c r="B71" s="24" t="s">
        <v>149</v>
      </c>
      <c r="C71" s="101">
        <v>10</v>
      </c>
      <c r="D71" s="79">
        <v>0</v>
      </c>
      <c r="E71" s="80"/>
      <c r="F71" s="27" t="s">
        <v>51</v>
      </c>
      <c r="H71" s="29"/>
      <c r="I71" s="30">
        <f t="shared" si="3"/>
        <v>0</v>
      </c>
    </row>
    <row r="72" spans="1:10">
      <c r="A72" s="23" t="s">
        <v>150</v>
      </c>
      <c r="B72" s="24" t="s">
        <v>151</v>
      </c>
      <c r="C72" s="101">
        <v>10</v>
      </c>
      <c r="D72" s="79">
        <v>0</v>
      </c>
      <c r="E72" s="80"/>
      <c r="F72" s="27" t="s">
        <v>51</v>
      </c>
      <c r="H72" s="29"/>
      <c r="I72" s="30">
        <f t="shared" si="3"/>
        <v>0</v>
      </c>
    </row>
    <row r="73" spans="1:10">
      <c r="A73" s="23" t="s">
        <v>152</v>
      </c>
      <c r="B73" s="24" t="s">
        <v>153</v>
      </c>
      <c r="C73" s="101">
        <v>10</v>
      </c>
      <c r="D73" s="79">
        <v>0</v>
      </c>
      <c r="E73" s="80"/>
      <c r="F73" s="27" t="s">
        <v>51</v>
      </c>
      <c r="H73" s="29"/>
      <c r="I73" s="30">
        <f t="shared" si="3"/>
        <v>0</v>
      </c>
    </row>
    <row r="74" spans="1:10">
      <c r="A74" s="23" t="s">
        <v>154</v>
      </c>
      <c r="B74" s="24" t="s">
        <v>155</v>
      </c>
      <c r="C74" s="101">
        <v>10</v>
      </c>
      <c r="D74" s="79">
        <v>0</v>
      </c>
      <c r="E74" s="80"/>
      <c r="F74" s="27" t="s">
        <v>51</v>
      </c>
      <c r="H74" s="29"/>
      <c r="I74" s="30">
        <f t="shared" si="3"/>
        <v>0</v>
      </c>
    </row>
    <row r="75" spans="1:10">
      <c r="A75" s="23" t="s">
        <v>156</v>
      </c>
      <c r="B75" s="24" t="s">
        <v>157</v>
      </c>
      <c r="C75" s="101">
        <v>10</v>
      </c>
      <c r="D75" s="79">
        <v>8</v>
      </c>
      <c r="E75" s="80"/>
      <c r="F75" s="27" t="s">
        <v>51</v>
      </c>
      <c r="H75" s="29"/>
      <c r="I75" s="30">
        <f t="shared" si="3"/>
        <v>0</v>
      </c>
    </row>
    <row r="76" spans="1:10">
      <c r="A76" s="23" t="s">
        <v>158</v>
      </c>
      <c r="B76" s="24" t="s">
        <v>159</v>
      </c>
      <c r="C76" s="101">
        <v>10</v>
      </c>
      <c r="D76" s="79">
        <v>8</v>
      </c>
      <c r="E76" s="80"/>
      <c r="F76" s="27" t="s">
        <v>51</v>
      </c>
      <c r="H76" s="29"/>
      <c r="I76" s="30">
        <f t="shared" si="3"/>
        <v>0</v>
      </c>
    </row>
    <row r="77" spans="1:10">
      <c r="A77" s="23" t="s">
        <v>160</v>
      </c>
      <c r="B77" s="24" t="s">
        <v>161</v>
      </c>
      <c r="C77" s="101">
        <v>10</v>
      </c>
      <c r="D77" s="79">
        <v>0</v>
      </c>
      <c r="E77" s="80"/>
      <c r="F77" s="27" t="s">
        <v>51</v>
      </c>
      <c r="H77" s="29"/>
      <c r="I77" s="30">
        <f t="shared" si="3"/>
        <v>0</v>
      </c>
    </row>
    <row r="78" spans="1:10" s="16" customFormat="1">
      <c r="A78" s="17" t="s">
        <v>162</v>
      </c>
      <c r="B78" s="18" t="s">
        <v>163</v>
      </c>
      <c r="C78" s="78"/>
      <c r="D78" s="78"/>
      <c r="E78" s="78"/>
      <c r="F78" s="21"/>
      <c r="G78" s="13"/>
      <c r="H78" s="110"/>
      <c r="I78" s="22">
        <f>SUM(I79:I81)</f>
        <v>0</v>
      </c>
      <c r="J78" s="13"/>
    </row>
    <row r="79" spans="1:10">
      <c r="A79" s="23" t="s">
        <v>164</v>
      </c>
      <c r="B79" s="24" t="s">
        <v>165</v>
      </c>
      <c r="C79" s="101">
        <v>3</v>
      </c>
      <c r="D79" s="79"/>
      <c r="E79" s="80"/>
      <c r="F79" s="27" t="s">
        <v>51</v>
      </c>
      <c r="H79" s="29"/>
      <c r="I79" s="30">
        <f>H79*E79</f>
        <v>0</v>
      </c>
    </row>
    <row r="80" spans="1:10">
      <c r="A80" s="23" t="s">
        <v>166</v>
      </c>
      <c r="B80" s="24" t="s">
        <v>167</v>
      </c>
      <c r="C80" s="101">
        <v>5</v>
      </c>
      <c r="D80" s="79"/>
      <c r="E80" s="80"/>
      <c r="F80" s="27" t="s">
        <v>51</v>
      </c>
      <c r="H80" s="29"/>
      <c r="I80" s="30">
        <f>H80*E80</f>
        <v>0</v>
      </c>
    </row>
    <row r="81" spans="1:10">
      <c r="A81" s="23" t="s">
        <v>168</v>
      </c>
      <c r="B81" s="24" t="s">
        <v>169</v>
      </c>
      <c r="C81" s="101">
        <v>5</v>
      </c>
      <c r="D81" s="79"/>
      <c r="E81" s="80"/>
      <c r="F81" s="27" t="s">
        <v>51</v>
      </c>
      <c r="H81" s="29"/>
      <c r="I81" s="30">
        <f>H81*E81</f>
        <v>0</v>
      </c>
    </row>
    <row r="82" spans="1:10" s="16" customFormat="1">
      <c r="A82" s="17" t="s">
        <v>170</v>
      </c>
      <c r="B82" s="18" t="s">
        <v>171</v>
      </c>
      <c r="C82" s="78"/>
      <c r="D82" s="78"/>
      <c r="E82" s="78"/>
      <c r="F82" s="21"/>
      <c r="G82" s="13"/>
      <c r="H82" s="110"/>
      <c r="I82" s="22">
        <f>SUM(I83:I93)</f>
        <v>0</v>
      </c>
      <c r="J82" s="13"/>
    </row>
    <row r="83" spans="1:10">
      <c r="A83" s="23" t="s">
        <v>172</v>
      </c>
      <c r="B83" s="24" t="s">
        <v>173</v>
      </c>
      <c r="C83" s="101">
        <v>1</v>
      </c>
      <c r="D83" s="79"/>
      <c r="E83" s="80"/>
      <c r="F83" s="27" t="s">
        <v>174</v>
      </c>
      <c r="H83" s="29"/>
      <c r="I83" s="30">
        <f t="shared" ref="I83:I93" si="4">H83*E83</f>
        <v>0</v>
      </c>
    </row>
    <row r="84" spans="1:10">
      <c r="A84" s="23" t="s">
        <v>175</v>
      </c>
      <c r="B84" s="24" t="s">
        <v>176</v>
      </c>
      <c r="C84" s="101">
        <v>1</v>
      </c>
      <c r="D84" s="79"/>
      <c r="E84" s="80"/>
      <c r="F84" s="27" t="s">
        <v>174</v>
      </c>
      <c r="H84" s="29"/>
      <c r="I84" s="30">
        <f t="shared" si="4"/>
        <v>0</v>
      </c>
    </row>
    <row r="85" spans="1:10">
      <c r="A85" s="23" t="s">
        <v>177</v>
      </c>
      <c r="B85" s="24" t="s">
        <v>178</v>
      </c>
      <c r="C85" s="101">
        <v>1</v>
      </c>
      <c r="D85" s="79"/>
      <c r="E85" s="80"/>
      <c r="F85" s="27" t="s">
        <v>174</v>
      </c>
      <c r="H85" s="29"/>
      <c r="I85" s="30">
        <f t="shared" si="4"/>
        <v>0</v>
      </c>
    </row>
    <row r="86" spans="1:10">
      <c r="A86" s="23" t="s">
        <v>179</v>
      </c>
      <c r="B86" s="24" t="s">
        <v>180</v>
      </c>
      <c r="C86" s="101">
        <v>1</v>
      </c>
      <c r="D86" s="79"/>
      <c r="E86" s="80"/>
      <c r="F86" s="27" t="s">
        <v>174</v>
      </c>
      <c r="H86" s="29"/>
      <c r="I86" s="30">
        <f t="shared" si="4"/>
        <v>0</v>
      </c>
    </row>
    <row r="87" spans="1:10">
      <c r="A87" s="23" t="s">
        <v>181</v>
      </c>
      <c r="B87" s="24" t="s">
        <v>182</v>
      </c>
      <c r="C87" s="101">
        <v>1</v>
      </c>
      <c r="D87" s="79"/>
      <c r="E87" s="80"/>
      <c r="F87" s="27" t="s">
        <v>174</v>
      </c>
      <c r="H87" s="29"/>
      <c r="I87" s="30">
        <f t="shared" si="4"/>
        <v>0</v>
      </c>
    </row>
    <row r="88" spans="1:10">
      <c r="A88" s="23" t="s">
        <v>183</v>
      </c>
      <c r="B88" s="24" t="s">
        <v>184</v>
      </c>
      <c r="C88" s="101">
        <v>1</v>
      </c>
      <c r="D88" s="79"/>
      <c r="E88" s="80"/>
      <c r="F88" s="27" t="s">
        <v>174</v>
      </c>
      <c r="H88" s="29"/>
      <c r="I88" s="30">
        <f t="shared" si="4"/>
        <v>0</v>
      </c>
    </row>
    <row r="89" spans="1:10">
      <c r="A89" s="23" t="s">
        <v>185</v>
      </c>
      <c r="B89" s="24" t="s">
        <v>186</v>
      </c>
      <c r="C89" s="101">
        <v>1</v>
      </c>
      <c r="D89" s="79"/>
      <c r="E89" s="80"/>
      <c r="F89" s="27" t="s">
        <v>174</v>
      </c>
      <c r="H89" s="29"/>
      <c r="I89" s="30">
        <f t="shared" si="4"/>
        <v>0</v>
      </c>
    </row>
    <row r="90" spans="1:10">
      <c r="A90" s="23" t="s">
        <v>187</v>
      </c>
      <c r="B90" s="24" t="s">
        <v>188</v>
      </c>
      <c r="C90" s="101">
        <v>1</v>
      </c>
      <c r="D90" s="79"/>
      <c r="E90" s="80"/>
      <c r="F90" s="27" t="s">
        <v>23</v>
      </c>
      <c r="H90" s="29"/>
      <c r="I90" s="30">
        <f t="shared" si="4"/>
        <v>0</v>
      </c>
    </row>
    <row r="91" spans="1:10">
      <c r="A91" s="23" t="s">
        <v>189</v>
      </c>
      <c r="B91" s="24" t="s">
        <v>190</v>
      </c>
      <c r="C91" s="101">
        <v>1</v>
      </c>
      <c r="D91" s="79"/>
      <c r="E91" s="80"/>
      <c r="F91" s="27" t="s">
        <v>23</v>
      </c>
      <c r="H91" s="29"/>
      <c r="I91" s="30">
        <f t="shared" si="4"/>
        <v>0</v>
      </c>
    </row>
    <row r="92" spans="1:10">
      <c r="A92" s="23" t="s">
        <v>191</v>
      </c>
      <c r="B92" s="24" t="s">
        <v>192</v>
      </c>
      <c r="C92" s="101">
        <v>1</v>
      </c>
      <c r="D92" s="79"/>
      <c r="E92" s="80"/>
      <c r="F92" s="27" t="s">
        <v>23</v>
      </c>
      <c r="H92" s="29"/>
      <c r="I92" s="30">
        <f t="shared" si="4"/>
        <v>0</v>
      </c>
    </row>
    <row r="93" spans="1:10">
      <c r="A93" s="23" t="s">
        <v>193</v>
      </c>
      <c r="B93" s="24" t="s">
        <v>194</v>
      </c>
      <c r="C93" s="101">
        <v>1</v>
      </c>
      <c r="D93" s="79"/>
      <c r="E93" s="80"/>
      <c r="F93" s="27" t="s">
        <v>195</v>
      </c>
      <c r="H93" s="29"/>
      <c r="I93" s="30">
        <f t="shared" si="4"/>
        <v>0</v>
      </c>
    </row>
    <row r="94" spans="1:10" s="16" customFormat="1">
      <c r="A94" s="17" t="s">
        <v>196</v>
      </c>
      <c r="B94" s="18" t="s">
        <v>197</v>
      </c>
      <c r="C94" s="78"/>
      <c r="D94" s="78"/>
      <c r="E94" s="78"/>
      <c r="F94" s="21"/>
      <c r="G94" s="13"/>
      <c r="H94" s="110"/>
      <c r="I94" s="22">
        <f>SUM(I95:I106)</f>
        <v>0</v>
      </c>
      <c r="J94" s="13"/>
    </row>
    <row r="95" spans="1:10">
      <c r="A95" s="23" t="s">
        <v>198</v>
      </c>
      <c r="B95" s="24" t="s">
        <v>199</v>
      </c>
      <c r="C95" s="101">
        <v>1</v>
      </c>
      <c r="D95" s="79"/>
      <c r="E95" s="80"/>
      <c r="F95" s="27" t="s">
        <v>23</v>
      </c>
      <c r="H95" s="29"/>
      <c r="I95" s="30">
        <f t="shared" ref="I95:I106" si="5">H95*E95</f>
        <v>0</v>
      </c>
    </row>
    <row r="96" spans="1:10">
      <c r="A96" s="23" t="s">
        <v>200</v>
      </c>
      <c r="B96" s="24" t="s">
        <v>201</v>
      </c>
      <c r="C96" s="101">
        <v>1</v>
      </c>
      <c r="D96" s="79"/>
      <c r="E96" s="80"/>
      <c r="F96" s="27" t="s">
        <v>23</v>
      </c>
      <c r="H96" s="29"/>
      <c r="I96" s="30">
        <f t="shared" si="5"/>
        <v>0</v>
      </c>
    </row>
    <row r="97" spans="1:9">
      <c r="A97" s="23" t="s">
        <v>202</v>
      </c>
      <c r="B97" s="24" t="s">
        <v>203</v>
      </c>
      <c r="C97" s="101">
        <v>1</v>
      </c>
      <c r="D97" s="79"/>
      <c r="E97" s="80"/>
      <c r="F97" s="27" t="s">
        <v>23</v>
      </c>
      <c r="H97" s="29"/>
      <c r="I97" s="30">
        <f t="shared" si="5"/>
        <v>0</v>
      </c>
    </row>
    <row r="98" spans="1:9">
      <c r="A98" s="23" t="s">
        <v>204</v>
      </c>
      <c r="B98" s="24" t="s">
        <v>205</v>
      </c>
      <c r="C98" s="101">
        <v>1</v>
      </c>
      <c r="D98" s="79"/>
      <c r="E98" s="80"/>
      <c r="F98" s="27" t="s">
        <v>23</v>
      </c>
      <c r="H98" s="29"/>
      <c r="I98" s="30">
        <f t="shared" si="5"/>
        <v>0</v>
      </c>
    </row>
    <row r="99" spans="1:9">
      <c r="A99" s="23" t="s">
        <v>206</v>
      </c>
      <c r="B99" s="24" t="s">
        <v>207</v>
      </c>
      <c r="C99" s="101">
        <v>1</v>
      </c>
      <c r="D99" s="79"/>
      <c r="E99" s="80"/>
      <c r="F99" s="27" t="s">
        <v>23</v>
      </c>
      <c r="H99" s="29"/>
      <c r="I99" s="30">
        <f t="shared" si="5"/>
        <v>0</v>
      </c>
    </row>
    <row r="100" spans="1:9">
      <c r="A100" s="23" t="s">
        <v>208</v>
      </c>
      <c r="B100" s="24" t="s">
        <v>209</v>
      </c>
      <c r="C100" s="101">
        <v>1</v>
      </c>
      <c r="D100" s="79"/>
      <c r="E100" s="80"/>
      <c r="F100" s="27" t="s">
        <v>23</v>
      </c>
      <c r="H100" s="29"/>
      <c r="I100" s="30">
        <f t="shared" si="5"/>
        <v>0</v>
      </c>
    </row>
    <row r="101" spans="1:9">
      <c r="A101" s="23" t="s">
        <v>210</v>
      </c>
      <c r="B101" s="24" t="s">
        <v>211</v>
      </c>
      <c r="C101" s="101">
        <v>1</v>
      </c>
      <c r="D101" s="79"/>
      <c r="E101" s="80"/>
      <c r="F101" s="27" t="s">
        <v>23</v>
      </c>
      <c r="H101" s="29"/>
      <c r="I101" s="30">
        <f t="shared" si="5"/>
        <v>0</v>
      </c>
    </row>
    <row r="102" spans="1:9">
      <c r="A102" s="23" t="s">
        <v>212</v>
      </c>
      <c r="B102" s="24" t="s">
        <v>213</v>
      </c>
      <c r="C102" s="101">
        <v>1</v>
      </c>
      <c r="D102" s="79"/>
      <c r="E102" s="80"/>
      <c r="F102" s="27" t="s">
        <v>23</v>
      </c>
      <c r="H102" s="29"/>
      <c r="I102" s="30">
        <f t="shared" si="5"/>
        <v>0</v>
      </c>
    </row>
    <row r="103" spans="1:9">
      <c r="A103" s="23" t="s">
        <v>214</v>
      </c>
      <c r="B103" s="24" t="s">
        <v>215</v>
      </c>
      <c r="C103" s="101">
        <v>1</v>
      </c>
      <c r="D103" s="79"/>
      <c r="E103" s="80"/>
      <c r="F103" s="27" t="s">
        <v>51</v>
      </c>
      <c r="H103" s="29"/>
      <c r="I103" s="30">
        <f t="shared" si="5"/>
        <v>0</v>
      </c>
    </row>
    <row r="104" spans="1:9">
      <c r="A104" s="23" t="s">
        <v>216</v>
      </c>
      <c r="B104" s="24" t="s">
        <v>217</v>
      </c>
      <c r="C104" s="101">
        <v>1</v>
      </c>
      <c r="D104" s="79"/>
      <c r="E104" s="80"/>
      <c r="F104" s="27" t="s">
        <v>51</v>
      </c>
      <c r="H104" s="29"/>
      <c r="I104" s="30">
        <f t="shared" si="5"/>
        <v>0</v>
      </c>
    </row>
    <row r="105" spans="1:9">
      <c r="A105" s="23" t="s">
        <v>218</v>
      </c>
      <c r="B105" s="24" t="s">
        <v>219</v>
      </c>
      <c r="C105" s="101">
        <v>1</v>
      </c>
      <c r="D105" s="79"/>
      <c r="E105" s="80"/>
      <c r="F105" s="27" t="s">
        <v>51</v>
      </c>
      <c r="H105" s="29"/>
      <c r="I105" s="30">
        <f t="shared" si="5"/>
        <v>0</v>
      </c>
    </row>
    <row r="106" spans="1:9" ht="15" thickBot="1">
      <c r="A106" s="32" t="s">
        <v>220</v>
      </c>
      <c r="B106" s="33" t="s">
        <v>221</v>
      </c>
      <c r="C106" s="102">
        <v>1</v>
      </c>
      <c r="D106" s="86"/>
      <c r="E106" s="87"/>
      <c r="F106" s="116" t="s">
        <v>51</v>
      </c>
      <c r="H106" s="36"/>
      <c r="I106" s="37">
        <f t="shared" si="5"/>
        <v>0</v>
      </c>
    </row>
  </sheetData>
  <mergeCells count="5">
    <mergeCell ref="H2:I2"/>
    <mergeCell ref="H3:I3"/>
    <mergeCell ref="A2:F2"/>
    <mergeCell ref="A3:F3"/>
    <mergeCell ref="A1:I1"/>
  </mergeCells>
  <pageMargins left="0.7" right="0.7" top="0.78740157499999996" bottom="0.78740157499999996" header="0.3" footer="0.3"/>
  <pageSetup paperSize="9" orientation="portrait" r:id="rId1"/>
  <ignoredErrors>
    <ignoredError sqref="H8" formula="1"/>
    <ignoredError sqref="A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AF54-80B0-4822-B10F-5E85BA15916B}">
  <dimension ref="A1"/>
  <sheetViews>
    <sheetView topLeftCell="A51" workbookViewId="0">
      <selection activeCell="B11" sqref="B11"/>
    </sheetView>
  </sheetViews>
  <sheetFormatPr defaultColWidth="11.42578125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78B4C-0B5D-4479-A7CA-62BABB4B10CA}">
  <sheetPr>
    <tabColor theme="7" tint="0.79998168889431442"/>
  </sheetPr>
  <dimension ref="A1:K106"/>
  <sheetViews>
    <sheetView showGridLines="0" zoomScale="90" zoomScaleNormal="90" workbookViewId="0">
      <pane xSplit="2" ySplit="7" topLeftCell="E37" activePane="bottomRight" state="frozen"/>
      <selection pane="bottomRight" activeCell="B37" sqref="B37"/>
      <selection pane="bottomLeft" activeCell="A8" sqref="A8"/>
      <selection pane="topRight" activeCell="C1" sqref="C1"/>
    </sheetView>
  </sheetViews>
  <sheetFormatPr defaultColWidth="11.42578125" defaultRowHeight="14.25"/>
  <cols>
    <col min="1" max="1" width="17" style="38" customWidth="1"/>
    <col min="2" max="2" width="98.140625" style="31" customWidth="1"/>
    <col min="3" max="4" width="11.7109375" style="39" hidden="1" customWidth="1"/>
    <col min="5" max="5" width="17.28515625" style="39" customWidth="1"/>
    <col min="6" max="6" width="13.7109375" style="39" customWidth="1"/>
    <col min="7" max="7" width="1.5703125" style="28" customWidth="1"/>
    <col min="8" max="8" width="23.85546875" style="40" customWidth="1"/>
    <col min="9" max="9" width="23.28515625" style="40" customWidth="1"/>
    <col min="10" max="10" width="1.5703125" style="28" customWidth="1"/>
    <col min="11" max="16384" width="11.42578125" style="31"/>
  </cols>
  <sheetData>
    <row r="1" spans="1:11" s="6" customFormat="1" ht="16.5" customHeight="1" thickBot="1">
      <c r="A1" s="130" t="s">
        <v>0</v>
      </c>
      <c r="B1" s="134"/>
      <c r="C1" s="134"/>
      <c r="D1" s="134"/>
      <c r="E1" s="134"/>
      <c r="F1" s="134"/>
      <c r="G1" s="134"/>
      <c r="H1" s="134"/>
      <c r="I1" s="134"/>
      <c r="J1" s="5"/>
    </row>
    <row r="2" spans="1:11" s="1" customFormat="1" ht="21" customHeight="1">
      <c r="A2" s="124" t="s">
        <v>1</v>
      </c>
      <c r="B2" s="125"/>
      <c r="C2" s="125"/>
      <c r="D2" s="125"/>
      <c r="E2" s="125"/>
      <c r="F2" s="126"/>
      <c r="G2" s="2"/>
      <c r="H2" s="120" t="s">
        <v>2</v>
      </c>
      <c r="I2" s="121"/>
      <c r="J2" s="2"/>
    </row>
    <row r="3" spans="1:11" s="1" customFormat="1" ht="57" customHeight="1">
      <c r="A3" s="132" t="s">
        <v>222</v>
      </c>
      <c r="B3" s="133"/>
      <c r="C3" s="133"/>
      <c r="D3" s="133"/>
      <c r="E3" s="133"/>
      <c r="F3" s="133"/>
      <c r="G3" s="111"/>
      <c r="H3" s="122"/>
      <c r="I3" s="123"/>
      <c r="J3" s="2"/>
      <c r="K3" s="4"/>
    </row>
    <row r="4" spans="1:11" s="3" customFormat="1" ht="36" customHeight="1">
      <c r="A4" s="93" t="s">
        <v>223</v>
      </c>
      <c r="B4" s="53" t="s">
        <v>5</v>
      </c>
      <c r="C4" s="74" t="s">
        <v>6</v>
      </c>
      <c r="D4" s="74" t="s">
        <v>7</v>
      </c>
      <c r="E4" s="54" t="s">
        <v>8</v>
      </c>
      <c r="F4" s="55" t="s">
        <v>9</v>
      </c>
      <c r="G4" s="7"/>
      <c r="H4" s="56" t="s">
        <v>10</v>
      </c>
      <c r="I4" s="57" t="s">
        <v>11</v>
      </c>
      <c r="J4" s="7"/>
    </row>
    <row r="5" spans="1:11" s="3" customFormat="1" ht="15" thickBot="1">
      <c r="A5" s="47"/>
      <c r="B5" s="48"/>
      <c r="C5" s="49"/>
      <c r="D5" s="49"/>
      <c r="E5" s="49"/>
      <c r="F5" s="50"/>
      <c r="G5" s="7"/>
      <c r="H5" s="51" t="s">
        <v>12</v>
      </c>
      <c r="I5" s="52" t="s">
        <v>12</v>
      </c>
      <c r="J5" s="7"/>
    </row>
    <row r="6" spans="1:11" s="16" customFormat="1" ht="15" thickBot="1">
      <c r="A6" s="8"/>
      <c r="B6" s="9" t="s">
        <v>13</v>
      </c>
      <c r="C6" s="10"/>
      <c r="D6" s="11"/>
      <c r="E6" s="10"/>
      <c r="F6" s="12"/>
      <c r="G6" s="13"/>
      <c r="H6" s="14"/>
      <c r="I6" s="15">
        <f>SUM(I8,I46,I19,I53,I65,I78,I82,I94)</f>
        <v>0</v>
      </c>
      <c r="J6" s="13"/>
    </row>
    <row r="7" spans="1:11" s="16" customFormat="1">
      <c r="A7" s="41"/>
      <c r="B7" s="42"/>
      <c r="C7" s="43"/>
      <c r="D7" s="44"/>
      <c r="E7" s="43"/>
      <c r="F7" s="45"/>
      <c r="G7" s="13"/>
      <c r="H7" s="109"/>
      <c r="I7" s="46"/>
      <c r="J7" s="13"/>
    </row>
    <row r="8" spans="1:11" s="16" customFormat="1">
      <c r="A8" s="17" t="s">
        <v>14</v>
      </c>
      <c r="B8" s="18" t="s">
        <v>15</v>
      </c>
      <c r="C8" s="19"/>
      <c r="D8" s="19"/>
      <c r="E8" s="20"/>
      <c r="F8" s="21"/>
      <c r="G8" s="13"/>
      <c r="H8" s="110"/>
      <c r="I8" s="22">
        <f>SUM(I9:I18)</f>
        <v>0</v>
      </c>
      <c r="J8" s="13"/>
    </row>
    <row r="9" spans="1:11" ht="28.5">
      <c r="A9" s="23" t="s">
        <v>16</v>
      </c>
      <c r="B9" s="24" t="s">
        <v>17</v>
      </c>
      <c r="C9" s="25">
        <v>17</v>
      </c>
      <c r="D9" s="25">
        <v>125</v>
      </c>
      <c r="E9" s="26">
        <f t="shared" ref="E9:E83" si="0">C9+D9</f>
        <v>142</v>
      </c>
      <c r="F9" s="113" t="s">
        <v>18</v>
      </c>
      <c r="H9" s="29"/>
      <c r="I9" s="30">
        <f>H9*E9</f>
        <v>0</v>
      </c>
    </row>
    <row r="10" spans="1:11" s="61" customFormat="1">
      <c r="A10" s="58" t="s">
        <v>19</v>
      </c>
      <c r="B10" s="59" t="s">
        <v>20</v>
      </c>
      <c r="C10" s="62"/>
      <c r="D10" s="62"/>
      <c r="E10" s="63"/>
      <c r="F10" s="64"/>
      <c r="G10" s="60"/>
      <c r="H10" s="95"/>
      <c r="I10" s="65"/>
      <c r="J10" s="60"/>
    </row>
    <row r="11" spans="1:11">
      <c r="A11" s="23" t="s">
        <v>21</v>
      </c>
      <c r="B11" s="24" t="s">
        <v>22</v>
      </c>
      <c r="C11" s="90">
        <v>10</v>
      </c>
      <c r="D11" s="25"/>
      <c r="E11" s="26">
        <f t="shared" si="0"/>
        <v>10</v>
      </c>
      <c r="F11" s="27" t="s">
        <v>23</v>
      </c>
      <c r="H11" s="29"/>
      <c r="I11" s="30">
        <f>H11*E11</f>
        <v>0</v>
      </c>
    </row>
    <row r="12" spans="1:11">
      <c r="A12" s="23" t="s">
        <v>24</v>
      </c>
      <c r="B12" s="24" t="s">
        <v>25</v>
      </c>
      <c r="C12" s="90">
        <v>10</v>
      </c>
      <c r="D12" s="25"/>
      <c r="E12" s="26">
        <f t="shared" si="0"/>
        <v>10</v>
      </c>
      <c r="F12" s="27" t="s">
        <v>23</v>
      </c>
      <c r="H12" s="29"/>
      <c r="I12" s="30">
        <f>H12*E12</f>
        <v>0</v>
      </c>
    </row>
    <row r="13" spans="1:11" s="61" customFormat="1">
      <c r="A13" s="58" t="s">
        <v>26</v>
      </c>
      <c r="B13" s="59" t="s">
        <v>27</v>
      </c>
      <c r="C13" s="62"/>
      <c r="D13" s="62"/>
      <c r="E13" s="63"/>
      <c r="F13" s="64"/>
      <c r="G13" s="60"/>
      <c r="H13" s="95"/>
      <c r="I13" s="65"/>
      <c r="J13" s="60"/>
    </row>
    <row r="14" spans="1:11" s="61" customFormat="1">
      <c r="A14" s="58" t="s">
        <v>28</v>
      </c>
      <c r="B14" s="59" t="s">
        <v>29</v>
      </c>
      <c r="C14" s="62"/>
      <c r="D14" s="62"/>
      <c r="E14" s="92" t="s">
        <v>30</v>
      </c>
      <c r="F14" s="64" t="s">
        <v>31</v>
      </c>
      <c r="G14" s="60"/>
      <c r="H14" s="95"/>
      <c r="I14" s="65"/>
      <c r="J14" s="60"/>
    </row>
    <row r="15" spans="1:11" ht="28.5">
      <c r="A15" s="23" t="s">
        <v>32</v>
      </c>
      <c r="B15" s="24" t="s">
        <v>33</v>
      </c>
      <c r="C15" s="25">
        <v>17</v>
      </c>
      <c r="D15" s="25">
        <v>125</v>
      </c>
      <c r="E15" s="26">
        <f t="shared" si="0"/>
        <v>142</v>
      </c>
      <c r="F15" s="113" t="s">
        <v>18</v>
      </c>
      <c r="H15" s="29"/>
      <c r="I15" s="30">
        <f>H15*E15</f>
        <v>0</v>
      </c>
    </row>
    <row r="16" spans="1:11" s="61" customFormat="1">
      <c r="A16" s="58" t="s">
        <v>34</v>
      </c>
      <c r="B16" s="59" t="s">
        <v>35</v>
      </c>
      <c r="C16" s="62"/>
      <c r="D16" s="62"/>
      <c r="E16" s="63"/>
      <c r="F16" s="64"/>
      <c r="G16" s="60"/>
      <c r="H16" s="73"/>
      <c r="I16" s="65"/>
      <c r="J16" s="60"/>
    </row>
    <row r="17" spans="1:10" ht="28.5">
      <c r="A17" s="23" t="s">
        <v>36</v>
      </c>
      <c r="B17" s="24" t="s">
        <v>37</v>
      </c>
      <c r="C17" s="70">
        <v>103</v>
      </c>
      <c r="D17" s="71"/>
      <c r="E17" s="26">
        <f t="shared" si="0"/>
        <v>103</v>
      </c>
      <c r="F17" s="113" t="s">
        <v>38</v>
      </c>
      <c r="H17" s="29"/>
      <c r="I17" s="30">
        <f>H17*E17</f>
        <v>0</v>
      </c>
    </row>
    <row r="18" spans="1:10">
      <c r="A18" s="23" t="s">
        <v>39</v>
      </c>
      <c r="B18" s="24" t="s">
        <v>40</v>
      </c>
      <c r="C18" s="71"/>
      <c r="D18" s="70">
        <v>125</v>
      </c>
      <c r="E18" s="26">
        <f t="shared" si="0"/>
        <v>125</v>
      </c>
      <c r="F18" s="27" t="s">
        <v>41</v>
      </c>
      <c r="H18" s="29"/>
      <c r="I18" s="30">
        <f>H18*E18</f>
        <v>0</v>
      </c>
    </row>
    <row r="19" spans="1:10" s="16" customFormat="1">
      <c r="A19" s="17" t="s">
        <v>42</v>
      </c>
      <c r="B19" s="18" t="s">
        <v>43</v>
      </c>
      <c r="C19" s="19"/>
      <c r="D19" s="19"/>
      <c r="E19" s="20"/>
      <c r="F19" s="21"/>
      <c r="G19" s="13"/>
      <c r="H19" s="110"/>
      <c r="I19" s="22">
        <f>SUM(I20:I45)</f>
        <v>0</v>
      </c>
      <c r="J19" s="13"/>
    </row>
    <row r="20" spans="1:10" s="61" customFormat="1">
      <c r="A20" s="58" t="s">
        <v>44</v>
      </c>
      <c r="B20" s="59" t="s">
        <v>45</v>
      </c>
      <c r="C20" s="62"/>
      <c r="D20" s="62"/>
      <c r="E20" s="66" t="s">
        <v>46</v>
      </c>
      <c r="F20" s="64"/>
      <c r="G20" s="60"/>
      <c r="H20" s="95"/>
      <c r="I20" s="65"/>
      <c r="J20" s="60"/>
    </row>
    <row r="21" spans="1:10" s="61" customFormat="1">
      <c r="A21" s="58" t="s">
        <v>47</v>
      </c>
      <c r="B21" s="59" t="s">
        <v>48</v>
      </c>
      <c r="C21" s="62"/>
      <c r="D21" s="62"/>
      <c r="E21" s="63"/>
      <c r="F21" s="64"/>
      <c r="G21" s="60"/>
      <c r="H21" s="95"/>
      <c r="I21" s="65"/>
      <c r="J21" s="60"/>
    </row>
    <row r="22" spans="1:10">
      <c r="A22" s="100" t="s">
        <v>49</v>
      </c>
      <c r="B22" s="24" t="s">
        <v>50</v>
      </c>
      <c r="C22" s="101">
        <v>4</v>
      </c>
      <c r="D22" s="107">
        <v>75</v>
      </c>
      <c r="E22" s="103">
        <f t="shared" ref="E22:E32" si="1">C22+D22</f>
        <v>79</v>
      </c>
      <c r="F22" s="27" t="s">
        <v>51</v>
      </c>
      <c r="H22" s="29"/>
      <c r="I22" s="30">
        <f>H22*E22</f>
        <v>0</v>
      </c>
    </row>
    <row r="23" spans="1:10">
      <c r="A23" s="100" t="s">
        <v>52</v>
      </c>
      <c r="B23" s="24" t="s">
        <v>53</v>
      </c>
      <c r="C23" s="90">
        <v>0</v>
      </c>
      <c r="D23" s="107">
        <v>1</v>
      </c>
      <c r="E23" s="103">
        <f t="shared" si="1"/>
        <v>1</v>
      </c>
      <c r="F23" s="27" t="s">
        <v>51</v>
      </c>
      <c r="H23" s="29"/>
      <c r="I23" s="30">
        <f>H23*E23</f>
        <v>0</v>
      </c>
    </row>
    <row r="24" spans="1:10">
      <c r="A24" s="100" t="s">
        <v>54</v>
      </c>
      <c r="B24" s="24" t="s">
        <v>55</v>
      </c>
      <c r="C24" s="90">
        <v>0</v>
      </c>
      <c r="D24" s="107">
        <v>26</v>
      </c>
      <c r="E24" s="103">
        <f t="shared" si="1"/>
        <v>26</v>
      </c>
      <c r="F24" s="27" t="s">
        <v>51</v>
      </c>
      <c r="H24" s="29"/>
      <c r="I24" s="30">
        <f>H24*E24</f>
        <v>0</v>
      </c>
    </row>
    <row r="25" spans="1:10">
      <c r="A25" s="100" t="s">
        <v>56</v>
      </c>
      <c r="B25" s="24" t="s">
        <v>57</v>
      </c>
      <c r="C25" s="90">
        <v>0</v>
      </c>
      <c r="D25" s="107">
        <v>1</v>
      </c>
      <c r="E25" s="103">
        <f t="shared" si="1"/>
        <v>1</v>
      </c>
      <c r="F25" s="27" t="s">
        <v>51</v>
      </c>
      <c r="H25" s="29"/>
      <c r="I25" s="30">
        <f>H25*E25</f>
        <v>0</v>
      </c>
    </row>
    <row r="26" spans="1:10">
      <c r="A26" s="100" t="s">
        <v>58</v>
      </c>
      <c r="B26" s="24" t="s">
        <v>59</v>
      </c>
      <c r="C26" s="90">
        <v>0</v>
      </c>
      <c r="D26" s="107">
        <v>4</v>
      </c>
      <c r="E26" s="103">
        <f t="shared" si="1"/>
        <v>4</v>
      </c>
      <c r="F26" s="27" t="s">
        <v>51</v>
      </c>
      <c r="H26" s="29"/>
      <c r="I26" s="30">
        <f>H26*E26</f>
        <v>0</v>
      </c>
    </row>
    <row r="27" spans="1:10" s="61" customFormat="1">
      <c r="A27" s="58" t="s">
        <v>60</v>
      </c>
      <c r="B27" s="59" t="s">
        <v>61</v>
      </c>
      <c r="C27" s="62"/>
      <c r="D27" s="62"/>
      <c r="E27" s="63"/>
      <c r="F27" s="64"/>
      <c r="G27" s="60"/>
      <c r="H27" s="95"/>
      <c r="I27" s="65"/>
      <c r="J27" s="60"/>
    </row>
    <row r="28" spans="1:10">
      <c r="A28" s="100" t="s">
        <v>62</v>
      </c>
      <c r="B28" s="24" t="s">
        <v>63</v>
      </c>
      <c r="C28" s="101">
        <v>6</v>
      </c>
      <c r="D28" s="107">
        <v>45</v>
      </c>
      <c r="E28" s="103">
        <f t="shared" si="1"/>
        <v>51</v>
      </c>
      <c r="F28" s="27" t="s">
        <v>51</v>
      </c>
      <c r="H28" s="29"/>
      <c r="I28" s="30">
        <f t="shared" ref="I28:I41" si="2">H28*E28</f>
        <v>0</v>
      </c>
    </row>
    <row r="29" spans="1:10">
      <c r="A29" s="100" t="s">
        <v>64</v>
      </c>
      <c r="B29" s="24" t="s">
        <v>65</v>
      </c>
      <c r="C29" s="90">
        <v>0</v>
      </c>
      <c r="D29" s="107">
        <v>1</v>
      </c>
      <c r="E29" s="103">
        <f t="shared" si="1"/>
        <v>1</v>
      </c>
      <c r="F29" s="27" t="s">
        <v>51</v>
      </c>
      <c r="H29" s="29"/>
      <c r="I29" s="30">
        <f t="shared" si="2"/>
        <v>0</v>
      </c>
    </row>
    <row r="30" spans="1:10">
      <c r="A30" s="100" t="s">
        <v>66</v>
      </c>
      <c r="B30" s="24" t="s">
        <v>67</v>
      </c>
      <c r="C30" s="90">
        <v>0</v>
      </c>
      <c r="D30" s="107">
        <v>15</v>
      </c>
      <c r="E30" s="103">
        <f t="shared" si="1"/>
        <v>15</v>
      </c>
      <c r="F30" s="27" t="s">
        <v>51</v>
      </c>
      <c r="H30" s="29"/>
      <c r="I30" s="30">
        <f t="shared" si="2"/>
        <v>0</v>
      </c>
    </row>
    <row r="31" spans="1:10">
      <c r="A31" s="100" t="s">
        <v>68</v>
      </c>
      <c r="B31" s="24" t="s">
        <v>69</v>
      </c>
      <c r="C31" s="90">
        <v>0</v>
      </c>
      <c r="D31" s="107">
        <v>1</v>
      </c>
      <c r="E31" s="103">
        <f t="shared" si="1"/>
        <v>1</v>
      </c>
      <c r="F31" s="27" t="s">
        <v>51</v>
      </c>
      <c r="H31" s="29"/>
      <c r="I31" s="30">
        <f t="shared" si="2"/>
        <v>0</v>
      </c>
    </row>
    <row r="32" spans="1:10">
      <c r="A32" s="100" t="s">
        <v>70</v>
      </c>
      <c r="B32" s="24" t="s">
        <v>71</v>
      </c>
      <c r="C32" s="90">
        <v>0</v>
      </c>
      <c r="D32" s="107">
        <v>2</v>
      </c>
      <c r="E32" s="103">
        <f t="shared" si="1"/>
        <v>2</v>
      </c>
      <c r="F32" s="27" t="s">
        <v>51</v>
      </c>
      <c r="H32" s="29"/>
      <c r="I32" s="30">
        <f t="shared" si="2"/>
        <v>0</v>
      </c>
    </row>
    <row r="33" spans="1:10">
      <c r="A33" s="23" t="s">
        <v>72</v>
      </c>
      <c r="B33" s="24" t="s">
        <v>73</v>
      </c>
      <c r="C33" s="25">
        <v>34</v>
      </c>
      <c r="D33" s="25">
        <v>76</v>
      </c>
      <c r="E33" s="26">
        <f t="shared" si="0"/>
        <v>110</v>
      </c>
      <c r="F33" s="27" t="s">
        <v>51</v>
      </c>
      <c r="H33" s="29"/>
      <c r="I33" s="30">
        <f t="shared" si="2"/>
        <v>0</v>
      </c>
    </row>
    <row r="34" spans="1:10">
      <c r="A34" s="23" t="s">
        <v>74</v>
      </c>
      <c r="B34" s="24" t="s">
        <v>75</v>
      </c>
      <c r="C34" s="90">
        <v>0</v>
      </c>
      <c r="D34" s="25">
        <v>51</v>
      </c>
      <c r="E34" s="26">
        <f t="shared" si="0"/>
        <v>51</v>
      </c>
      <c r="F34" s="27" t="s">
        <v>51</v>
      </c>
      <c r="H34" s="29"/>
      <c r="I34" s="30">
        <f t="shared" si="2"/>
        <v>0</v>
      </c>
    </row>
    <row r="35" spans="1:10" s="16" customFormat="1">
      <c r="A35" s="23" t="s">
        <v>76</v>
      </c>
      <c r="B35" s="24" t="s">
        <v>77</v>
      </c>
      <c r="C35" s="90">
        <v>5</v>
      </c>
      <c r="D35" s="25">
        <v>4</v>
      </c>
      <c r="E35" s="26">
        <f t="shared" si="0"/>
        <v>9</v>
      </c>
      <c r="F35" s="27" t="s">
        <v>51</v>
      </c>
      <c r="G35" s="13"/>
      <c r="H35" s="29"/>
      <c r="I35" s="30">
        <f t="shared" si="2"/>
        <v>0</v>
      </c>
      <c r="J35" s="13"/>
    </row>
    <row r="36" spans="1:10">
      <c r="A36" s="23" t="s">
        <v>78</v>
      </c>
      <c r="B36" s="24" t="s">
        <v>79</v>
      </c>
      <c r="C36" s="25">
        <v>17</v>
      </c>
      <c r="D36" s="25">
        <v>115</v>
      </c>
      <c r="E36" s="26">
        <f t="shared" si="0"/>
        <v>132</v>
      </c>
      <c r="F36" s="27" t="s">
        <v>51</v>
      </c>
      <c r="H36" s="29"/>
      <c r="I36" s="30">
        <f t="shared" si="2"/>
        <v>0</v>
      </c>
    </row>
    <row r="37" spans="1:10">
      <c r="A37" s="23" t="s">
        <v>80</v>
      </c>
      <c r="B37" s="24" t="s">
        <v>81</v>
      </c>
      <c r="C37" s="90">
        <v>0</v>
      </c>
      <c r="D37" s="25">
        <v>5</v>
      </c>
      <c r="E37" s="26">
        <f t="shared" si="0"/>
        <v>5</v>
      </c>
      <c r="F37" s="27" t="s">
        <v>51</v>
      </c>
      <c r="H37" s="29"/>
      <c r="I37" s="30">
        <f t="shared" si="2"/>
        <v>0</v>
      </c>
    </row>
    <row r="38" spans="1:10">
      <c r="A38" s="23" t="s">
        <v>82</v>
      </c>
      <c r="B38" s="24" t="s">
        <v>83</v>
      </c>
      <c r="C38" s="90">
        <v>6</v>
      </c>
      <c r="D38" s="25">
        <v>5</v>
      </c>
      <c r="E38" s="26">
        <f t="shared" si="0"/>
        <v>11</v>
      </c>
      <c r="F38" s="27" t="s">
        <v>51</v>
      </c>
      <c r="H38" s="29"/>
      <c r="I38" s="30">
        <f t="shared" si="2"/>
        <v>0</v>
      </c>
    </row>
    <row r="39" spans="1:10">
      <c r="A39" s="23" t="s">
        <v>84</v>
      </c>
      <c r="B39" s="24" t="s">
        <v>85</v>
      </c>
      <c r="C39" s="90">
        <v>6</v>
      </c>
      <c r="D39" s="25">
        <v>3</v>
      </c>
      <c r="E39" s="26">
        <f t="shared" si="0"/>
        <v>9</v>
      </c>
      <c r="F39" s="27" t="s">
        <v>51</v>
      </c>
      <c r="H39" s="29"/>
      <c r="I39" s="30">
        <f t="shared" si="2"/>
        <v>0</v>
      </c>
    </row>
    <row r="40" spans="1:10">
      <c r="A40" s="23" t="s">
        <v>86</v>
      </c>
      <c r="B40" s="24" t="s">
        <v>87</v>
      </c>
      <c r="C40" s="25">
        <v>45</v>
      </c>
      <c r="D40" s="25">
        <v>76</v>
      </c>
      <c r="E40" s="26">
        <f t="shared" si="0"/>
        <v>121</v>
      </c>
      <c r="F40" s="27" t="s">
        <v>51</v>
      </c>
      <c r="H40" s="29"/>
      <c r="I40" s="30">
        <f t="shared" si="2"/>
        <v>0</v>
      </c>
    </row>
    <row r="41" spans="1:10">
      <c r="A41" s="23" t="s">
        <v>88</v>
      </c>
      <c r="B41" s="24" t="s">
        <v>89</v>
      </c>
      <c r="C41" s="25">
        <v>0</v>
      </c>
      <c r="D41" s="25">
        <v>12</v>
      </c>
      <c r="E41" s="26">
        <f t="shared" si="0"/>
        <v>12</v>
      </c>
      <c r="F41" s="27" t="s">
        <v>51</v>
      </c>
      <c r="H41" s="29"/>
      <c r="I41" s="30">
        <f t="shared" si="2"/>
        <v>0</v>
      </c>
    </row>
    <row r="42" spans="1:10" s="61" customFormat="1">
      <c r="A42" s="58" t="s">
        <v>90</v>
      </c>
      <c r="B42" s="59" t="s">
        <v>91</v>
      </c>
      <c r="C42" s="62"/>
      <c r="D42" s="62"/>
      <c r="E42" s="66" t="s">
        <v>46</v>
      </c>
      <c r="F42" s="68"/>
      <c r="G42" s="60"/>
      <c r="H42" s="95"/>
      <c r="I42" s="69"/>
      <c r="J42" s="60"/>
    </row>
    <row r="43" spans="1:10">
      <c r="A43" s="23" t="s">
        <v>92</v>
      </c>
      <c r="B43" s="24" t="s">
        <v>93</v>
      </c>
      <c r="C43" s="90">
        <v>5</v>
      </c>
      <c r="D43" s="25">
        <v>76</v>
      </c>
      <c r="E43" s="26">
        <f t="shared" si="0"/>
        <v>81</v>
      </c>
      <c r="F43" s="27" t="s">
        <v>51</v>
      </c>
      <c r="H43" s="29"/>
      <c r="I43" s="30">
        <f>H43*E43</f>
        <v>0</v>
      </c>
    </row>
    <row r="44" spans="1:10">
      <c r="A44" s="23" t="s">
        <v>94</v>
      </c>
      <c r="B44" s="24" t="s">
        <v>95</v>
      </c>
      <c r="C44" s="90">
        <v>0</v>
      </c>
      <c r="D44" s="25">
        <v>13</v>
      </c>
      <c r="E44" s="26">
        <f t="shared" si="0"/>
        <v>13</v>
      </c>
      <c r="F44" s="27" t="s">
        <v>51</v>
      </c>
      <c r="H44" s="29"/>
      <c r="I44" s="30">
        <f>H44*E44</f>
        <v>0</v>
      </c>
    </row>
    <row r="45" spans="1:10" s="16" customFormat="1">
      <c r="A45" s="23" t="s">
        <v>96</v>
      </c>
      <c r="B45" s="24" t="s">
        <v>97</v>
      </c>
      <c r="C45" s="25">
        <v>74</v>
      </c>
      <c r="D45" s="25">
        <v>131</v>
      </c>
      <c r="E45" s="26">
        <f t="shared" si="0"/>
        <v>205</v>
      </c>
      <c r="F45" s="27" t="s">
        <v>51</v>
      </c>
      <c r="G45" s="13"/>
      <c r="H45" s="29"/>
      <c r="I45" s="30">
        <f>H45*E45</f>
        <v>0</v>
      </c>
      <c r="J45" s="13"/>
    </row>
    <row r="46" spans="1:10" s="16" customFormat="1">
      <c r="A46" s="17" t="s">
        <v>98</v>
      </c>
      <c r="B46" s="18" t="s">
        <v>99</v>
      </c>
      <c r="C46" s="19"/>
      <c r="D46" s="19"/>
      <c r="E46" s="20"/>
      <c r="F46" s="21"/>
      <c r="G46" s="13"/>
      <c r="H46" s="110"/>
      <c r="I46" s="22">
        <f>SUM(I47:I52)</f>
        <v>0</v>
      </c>
      <c r="J46" s="13"/>
    </row>
    <row r="47" spans="1:10">
      <c r="A47" s="23" t="s">
        <v>100</v>
      </c>
      <c r="B47" s="24" t="s">
        <v>101</v>
      </c>
      <c r="C47" s="25">
        <v>79</v>
      </c>
      <c r="D47" s="25">
        <v>57</v>
      </c>
      <c r="E47" s="26">
        <f t="shared" ref="E47:E52" si="3">C47+D47</f>
        <v>136</v>
      </c>
      <c r="F47" s="27" t="s">
        <v>51</v>
      </c>
      <c r="H47" s="29"/>
      <c r="I47" s="30">
        <f t="shared" ref="I47:I52" si="4">H47*E47</f>
        <v>0</v>
      </c>
    </row>
    <row r="48" spans="1:10">
      <c r="A48" s="23" t="s">
        <v>102</v>
      </c>
      <c r="B48" s="24" t="s">
        <v>103</v>
      </c>
      <c r="C48" s="25">
        <v>0</v>
      </c>
      <c r="D48" s="25">
        <v>6</v>
      </c>
      <c r="E48" s="26">
        <f t="shared" si="3"/>
        <v>6</v>
      </c>
      <c r="F48" s="27" t="s">
        <v>51</v>
      </c>
      <c r="H48" s="29"/>
      <c r="I48" s="30">
        <f t="shared" si="4"/>
        <v>0</v>
      </c>
    </row>
    <row r="49" spans="1:10">
      <c r="A49" s="23" t="s">
        <v>104</v>
      </c>
      <c r="B49" s="24" t="s">
        <v>105</v>
      </c>
      <c r="C49" s="25">
        <v>5</v>
      </c>
      <c r="D49" s="25">
        <v>28</v>
      </c>
      <c r="E49" s="26">
        <f t="shared" si="3"/>
        <v>33</v>
      </c>
      <c r="F49" s="27" t="s">
        <v>51</v>
      </c>
      <c r="H49" s="29"/>
      <c r="I49" s="30">
        <f t="shared" si="4"/>
        <v>0</v>
      </c>
    </row>
    <row r="50" spans="1:10" s="16" customFormat="1">
      <c r="A50" s="23" t="s">
        <v>106</v>
      </c>
      <c r="B50" s="24" t="s">
        <v>107</v>
      </c>
      <c r="C50" s="25">
        <v>6</v>
      </c>
      <c r="D50" s="25">
        <v>29</v>
      </c>
      <c r="E50" s="26">
        <f t="shared" si="3"/>
        <v>35</v>
      </c>
      <c r="F50" s="27" t="s">
        <v>51</v>
      </c>
      <c r="G50" s="13"/>
      <c r="H50" s="29"/>
      <c r="I50" s="30">
        <f t="shared" si="4"/>
        <v>0</v>
      </c>
      <c r="J50" s="13"/>
    </row>
    <row r="51" spans="1:10">
      <c r="A51" s="23" t="s">
        <v>108</v>
      </c>
      <c r="B51" s="24" t="s">
        <v>109</v>
      </c>
      <c r="C51" s="25">
        <v>0</v>
      </c>
      <c r="D51" s="25">
        <v>29</v>
      </c>
      <c r="E51" s="26">
        <f t="shared" si="3"/>
        <v>29</v>
      </c>
      <c r="F51" s="27" t="s">
        <v>51</v>
      </c>
      <c r="H51" s="29"/>
      <c r="I51" s="30">
        <f t="shared" si="4"/>
        <v>0</v>
      </c>
    </row>
    <row r="52" spans="1:10">
      <c r="A52" s="23" t="s">
        <v>110</v>
      </c>
      <c r="B52" s="24" t="s">
        <v>111</v>
      </c>
      <c r="C52" s="25">
        <v>60</v>
      </c>
      <c r="D52" s="25">
        <v>131</v>
      </c>
      <c r="E52" s="26">
        <f t="shared" si="3"/>
        <v>191</v>
      </c>
      <c r="F52" s="27" t="s">
        <v>51</v>
      </c>
      <c r="H52" s="29"/>
      <c r="I52" s="30">
        <f t="shared" si="4"/>
        <v>0</v>
      </c>
    </row>
    <row r="53" spans="1:10" s="16" customFormat="1">
      <c r="A53" s="17" t="s">
        <v>112</v>
      </c>
      <c r="B53" s="18" t="s">
        <v>113</v>
      </c>
      <c r="C53" s="19"/>
      <c r="D53" s="19"/>
      <c r="E53" s="20"/>
      <c r="F53" s="21"/>
      <c r="G53" s="13"/>
      <c r="H53" s="110"/>
      <c r="I53" s="22">
        <f>SUM(I54:I64)</f>
        <v>0</v>
      </c>
      <c r="J53" s="13"/>
    </row>
    <row r="54" spans="1:10">
      <c r="A54" s="23" t="s">
        <v>114</v>
      </c>
      <c r="B54" s="24" t="s">
        <v>115</v>
      </c>
      <c r="C54" s="25">
        <v>9</v>
      </c>
      <c r="D54" s="25">
        <v>3</v>
      </c>
      <c r="E54" s="26">
        <f t="shared" si="0"/>
        <v>12</v>
      </c>
      <c r="F54" s="27" t="s">
        <v>51</v>
      </c>
      <c r="H54" s="29"/>
      <c r="I54" s="30">
        <f t="shared" ref="I54:I61" si="5">H54*E54</f>
        <v>0</v>
      </c>
    </row>
    <row r="55" spans="1:10">
      <c r="A55" s="23" t="s">
        <v>116</v>
      </c>
      <c r="B55" s="24" t="s">
        <v>117</v>
      </c>
      <c r="C55" s="25">
        <v>9</v>
      </c>
      <c r="D55" s="25">
        <v>25</v>
      </c>
      <c r="E55" s="26">
        <f t="shared" si="0"/>
        <v>34</v>
      </c>
      <c r="F55" s="27" t="s">
        <v>51</v>
      </c>
      <c r="H55" s="29"/>
      <c r="I55" s="30">
        <f t="shared" si="5"/>
        <v>0</v>
      </c>
    </row>
    <row r="56" spans="1:10">
      <c r="A56" s="23" t="s">
        <v>118</v>
      </c>
      <c r="B56" s="24" t="s">
        <v>119</v>
      </c>
      <c r="C56" s="79">
        <v>14</v>
      </c>
      <c r="D56" s="25">
        <v>88</v>
      </c>
      <c r="E56" s="26">
        <f t="shared" si="0"/>
        <v>102</v>
      </c>
      <c r="F56" s="27" t="s">
        <v>51</v>
      </c>
      <c r="H56" s="29"/>
      <c r="I56" s="30">
        <f t="shared" si="5"/>
        <v>0</v>
      </c>
    </row>
    <row r="57" spans="1:10">
      <c r="A57" s="23" t="s">
        <v>120</v>
      </c>
      <c r="B57" s="24" t="s">
        <v>121</v>
      </c>
      <c r="C57" s="25">
        <v>20</v>
      </c>
      <c r="D57" s="25">
        <v>7</v>
      </c>
      <c r="E57" s="26">
        <f t="shared" si="0"/>
        <v>27</v>
      </c>
      <c r="F57" s="27" t="s">
        <v>51</v>
      </c>
      <c r="H57" s="29"/>
      <c r="I57" s="30">
        <f t="shared" si="5"/>
        <v>0</v>
      </c>
    </row>
    <row r="58" spans="1:10">
      <c r="A58" s="23" t="s">
        <v>122</v>
      </c>
      <c r="B58" s="24" t="s">
        <v>123</v>
      </c>
      <c r="C58" s="25">
        <v>20</v>
      </c>
      <c r="D58" s="25">
        <v>7</v>
      </c>
      <c r="E58" s="26">
        <f t="shared" si="0"/>
        <v>27</v>
      </c>
      <c r="F58" s="27" t="s">
        <v>51</v>
      </c>
      <c r="H58" s="29"/>
      <c r="I58" s="30">
        <f t="shared" si="5"/>
        <v>0</v>
      </c>
    </row>
    <row r="59" spans="1:10">
      <c r="A59" s="23" t="s">
        <v>124</v>
      </c>
      <c r="B59" s="24" t="s">
        <v>125</v>
      </c>
      <c r="C59" s="25">
        <v>6</v>
      </c>
      <c r="D59" s="25">
        <v>74</v>
      </c>
      <c r="E59" s="26">
        <f t="shared" si="0"/>
        <v>80</v>
      </c>
      <c r="F59" s="27" t="s">
        <v>51</v>
      </c>
      <c r="H59" s="29"/>
      <c r="I59" s="30">
        <f t="shared" si="5"/>
        <v>0</v>
      </c>
    </row>
    <row r="60" spans="1:10">
      <c r="A60" s="23" t="s">
        <v>126</v>
      </c>
      <c r="B60" s="24" t="s">
        <v>127</v>
      </c>
      <c r="C60" s="25">
        <v>0</v>
      </c>
      <c r="D60" s="25">
        <v>45</v>
      </c>
      <c r="E60" s="26">
        <f t="shared" si="0"/>
        <v>45</v>
      </c>
      <c r="F60" s="27" t="s">
        <v>51</v>
      </c>
      <c r="H60" s="29"/>
      <c r="I60" s="30">
        <f t="shared" si="5"/>
        <v>0</v>
      </c>
    </row>
    <row r="61" spans="1:10">
      <c r="A61" s="23" t="s">
        <v>128</v>
      </c>
      <c r="B61" s="24" t="s">
        <v>129</v>
      </c>
      <c r="C61" s="25">
        <v>0</v>
      </c>
      <c r="D61" s="25">
        <v>5</v>
      </c>
      <c r="E61" s="26">
        <f t="shared" si="0"/>
        <v>5</v>
      </c>
      <c r="F61" s="27" t="s">
        <v>51</v>
      </c>
      <c r="H61" s="29"/>
      <c r="I61" s="30">
        <f t="shared" si="5"/>
        <v>0</v>
      </c>
    </row>
    <row r="62" spans="1:10" s="61" customFormat="1">
      <c r="A62" s="58" t="s">
        <v>130</v>
      </c>
      <c r="B62" s="59" t="s">
        <v>131</v>
      </c>
      <c r="C62" s="62"/>
      <c r="D62" s="62"/>
      <c r="E62" s="63"/>
      <c r="F62" s="64"/>
      <c r="G62" s="60"/>
      <c r="H62" s="95"/>
      <c r="I62" s="65"/>
      <c r="J62" s="60"/>
    </row>
    <row r="63" spans="1:10">
      <c r="A63" s="23" t="s">
        <v>132</v>
      </c>
      <c r="B63" s="24" t="s">
        <v>133</v>
      </c>
      <c r="C63" s="70">
        <v>8</v>
      </c>
      <c r="D63" s="70">
        <v>12</v>
      </c>
      <c r="E63" s="26">
        <f t="shared" ref="E63:E64" si="6">C63+D63</f>
        <v>20</v>
      </c>
      <c r="F63" s="27" t="s">
        <v>51</v>
      </c>
      <c r="H63" s="29"/>
      <c r="I63" s="30">
        <f>H63*E63</f>
        <v>0</v>
      </c>
    </row>
    <row r="64" spans="1:10">
      <c r="A64" s="23" t="s">
        <v>134</v>
      </c>
      <c r="B64" s="24" t="s">
        <v>135</v>
      </c>
      <c r="C64" s="70">
        <v>8</v>
      </c>
      <c r="D64" s="70">
        <v>1</v>
      </c>
      <c r="E64" s="26">
        <f t="shared" si="6"/>
        <v>9</v>
      </c>
      <c r="F64" s="27" t="s">
        <v>51</v>
      </c>
      <c r="H64" s="29"/>
      <c r="I64" s="30">
        <f>H64*E64</f>
        <v>0</v>
      </c>
    </row>
    <row r="65" spans="1:10" s="16" customFormat="1">
      <c r="A65" s="17" t="s">
        <v>136</v>
      </c>
      <c r="B65" s="18" t="s">
        <v>137</v>
      </c>
      <c r="C65" s="19"/>
      <c r="D65" s="19"/>
      <c r="E65" s="20"/>
      <c r="F65" s="21"/>
      <c r="G65" s="13"/>
      <c r="H65" s="110"/>
      <c r="I65" s="22">
        <f>SUM(I66:I77)</f>
        <v>0</v>
      </c>
      <c r="J65" s="13"/>
    </row>
    <row r="66" spans="1:10">
      <c r="A66" s="23" t="s">
        <v>138</v>
      </c>
      <c r="B66" s="24" t="s">
        <v>139</v>
      </c>
      <c r="C66" s="90">
        <v>10</v>
      </c>
      <c r="D66" s="25">
        <v>54</v>
      </c>
      <c r="E66" s="26">
        <f t="shared" si="0"/>
        <v>64</v>
      </c>
      <c r="F66" s="27" t="s">
        <v>51</v>
      </c>
      <c r="H66" s="29"/>
      <c r="I66" s="30">
        <f t="shared" ref="I66:I77" si="7">H66*E66</f>
        <v>0</v>
      </c>
    </row>
    <row r="67" spans="1:10">
      <c r="A67" s="23" t="s">
        <v>140</v>
      </c>
      <c r="B67" s="24" t="s">
        <v>141</v>
      </c>
      <c r="C67" s="90">
        <v>10</v>
      </c>
      <c r="D67" s="25">
        <v>39</v>
      </c>
      <c r="E67" s="26">
        <f t="shared" si="0"/>
        <v>49</v>
      </c>
      <c r="F67" s="27" t="s">
        <v>51</v>
      </c>
      <c r="H67" s="29"/>
      <c r="I67" s="30">
        <f t="shared" si="7"/>
        <v>0</v>
      </c>
    </row>
    <row r="68" spans="1:10">
      <c r="A68" s="23" t="s">
        <v>142</v>
      </c>
      <c r="B68" s="24" t="s">
        <v>143</v>
      </c>
      <c r="C68" s="90">
        <v>10</v>
      </c>
      <c r="D68" s="25">
        <v>3</v>
      </c>
      <c r="E68" s="26">
        <f t="shared" si="0"/>
        <v>13</v>
      </c>
      <c r="F68" s="27" t="s">
        <v>51</v>
      </c>
      <c r="H68" s="29"/>
      <c r="I68" s="30">
        <f t="shared" si="7"/>
        <v>0</v>
      </c>
    </row>
    <row r="69" spans="1:10">
      <c r="A69" s="23" t="s">
        <v>144</v>
      </c>
      <c r="B69" s="24" t="s">
        <v>145</v>
      </c>
      <c r="C69" s="90">
        <v>10</v>
      </c>
      <c r="D69" s="25">
        <v>2</v>
      </c>
      <c r="E69" s="26">
        <f t="shared" si="0"/>
        <v>12</v>
      </c>
      <c r="F69" s="27" t="s">
        <v>51</v>
      </c>
      <c r="H69" s="29"/>
      <c r="I69" s="30">
        <f t="shared" si="7"/>
        <v>0</v>
      </c>
    </row>
    <row r="70" spans="1:10">
      <c r="A70" s="23" t="s">
        <v>146</v>
      </c>
      <c r="B70" s="24" t="s">
        <v>147</v>
      </c>
      <c r="C70" s="90">
        <v>10</v>
      </c>
      <c r="D70" s="25">
        <v>0</v>
      </c>
      <c r="E70" s="26">
        <f t="shared" si="0"/>
        <v>10</v>
      </c>
      <c r="F70" s="27" t="s">
        <v>51</v>
      </c>
      <c r="H70" s="29"/>
      <c r="I70" s="30">
        <f t="shared" si="7"/>
        <v>0</v>
      </c>
    </row>
    <row r="71" spans="1:10">
      <c r="A71" s="23" t="s">
        <v>148</v>
      </c>
      <c r="B71" s="24" t="s">
        <v>149</v>
      </c>
      <c r="C71" s="90">
        <v>10</v>
      </c>
      <c r="D71" s="25">
        <v>0</v>
      </c>
      <c r="E71" s="26">
        <f t="shared" si="0"/>
        <v>10</v>
      </c>
      <c r="F71" s="27" t="s">
        <v>51</v>
      </c>
      <c r="H71" s="29"/>
      <c r="I71" s="30">
        <f t="shared" si="7"/>
        <v>0</v>
      </c>
    </row>
    <row r="72" spans="1:10">
      <c r="A72" s="23" t="s">
        <v>150</v>
      </c>
      <c r="B72" s="24" t="s">
        <v>151</v>
      </c>
      <c r="C72" s="90">
        <v>10</v>
      </c>
      <c r="D72" s="25">
        <v>0</v>
      </c>
      <c r="E72" s="26">
        <f t="shared" si="0"/>
        <v>10</v>
      </c>
      <c r="F72" s="27" t="s">
        <v>51</v>
      </c>
      <c r="H72" s="29"/>
      <c r="I72" s="30">
        <f t="shared" si="7"/>
        <v>0</v>
      </c>
    </row>
    <row r="73" spans="1:10">
      <c r="A73" s="23" t="s">
        <v>152</v>
      </c>
      <c r="B73" s="24" t="s">
        <v>153</v>
      </c>
      <c r="C73" s="90">
        <v>10</v>
      </c>
      <c r="D73" s="25">
        <v>0</v>
      </c>
      <c r="E73" s="26">
        <f t="shared" si="0"/>
        <v>10</v>
      </c>
      <c r="F73" s="27" t="s">
        <v>51</v>
      </c>
      <c r="H73" s="29"/>
      <c r="I73" s="30">
        <f t="shared" si="7"/>
        <v>0</v>
      </c>
    </row>
    <row r="74" spans="1:10">
      <c r="A74" s="23" t="s">
        <v>154</v>
      </c>
      <c r="B74" s="24" t="s">
        <v>155</v>
      </c>
      <c r="C74" s="90">
        <v>10</v>
      </c>
      <c r="D74" s="25">
        <v>0</v>
      </c>
      <c r="E74" s="26">
        <f t="shared" si="0"/>
        <v>10</v>
      </c>
      <c r="F74" s="27" t="s">
        <v>51</v>
      </c>
      <c r="H74" s="29"/>
      <c r="I74" s="30">
        <f t="shared" si="7"/>
        <v>0</v>
      </c>
    </row>
    <row r="75" spans="1:10">
      <c r="A75" s="23" t="s">
        <v>156</v>
      </c>
      <c r="B75" s="24" t="s">
        <v>157</v>
      </c>
      <c r="C75" s="90">
        <v>10</v>
      </c>
      <c r="D75" s="25">
        <v>6</v>
      </c>
      <c r="E75" s="26">
        <f t="shared" si="0"/>
        <v>16</v>
      </c>
      <c r="F75" s="27" t="s">
        <v>51</v>
      </c>
      <c r="H75" s="29"/>
      <c r="I75" s="30">
        <f t="shared" si="7"/>
        <v>0</v>
      </c>
    </row>
    <row r="76" spans="1:10">
      <c r="A76" s="23" t="s">
        <v>158</v>
      </c>
      <c r="B76" s="24" t="s">
        <v>159</v>
      </c>
      <c r="C76" s="90">
        <v>10</v>
      </c>
      <c r="D76" s="25">
        <v>6</v>
      </c>
      <c r="E76" s="26">
        <f t="shared" si="0"/>
        <v>16</v>
      </c>
      <c r="F76" s="27" t="s">
        <v>51</v>
      </c>
      <c r="H76" s="29"/>
      <c r="I76" s="30">
        <f t="shared" si="7"/>
        <v>0</v>
      </c>
    </row>
    <row r="77" spans="1:10">
      <c r="A77" s="23" t="s">
        <v>160</v>
      </c>
      <c r="B77" s="24" t="s">
        <v>161</v>
      </c>
      <c r="C77" s="90">
        <v>10</v>
      </c>
      <c r="D77" s="25">
        <v>0</v>
      </c>
      <c r="E77" s="26">
        <f t="shared" si="0"/>
        <v>10</v>
      </c>
      <c r="F77" s="27" t="s">
        <v>51</v>
      </c>
      <c r="H77" s="29"/>
      <c r="I77" s="30">
        <f t="shared" si="7"/>
        <v>0</v>
      </c>
    </row>
    <row r="78" spans="1:10" s="16" customFormat="1">
      <c r="A78" s="17" t="s">
        <v>162</v>
      </c>
      <c r="B78" s="18" t="s">
        <v>163</v>
      </c>
      <c r="C78" s="19"/>
      <c r="D78" s="19"/>
      <c r="E78" s="20"/>
      <c r="F78" s="21"/>
      <c r="G78" s="13"/>
      <c r="H78" s="110"/>
      <c r="I78" s="22">
        <f>SUM(I79:I81)</f>
        <v>0</v>
      </c>
      <c r="J78" s="13"/>
    </row>
    <row r="79" spans="1:10">
      <c r="A79" s="23" t="s">
        <v>164</v>
      </c>
      <c r="B79" s="24" t="s">
        <v>165</v>
      </c>
      <c r="C79" s="90">
        <v>3</v>
      </c>
      <c r="D79" s="25"/>
      <c r="E79" s="26">
        <f t="shared" si="0"/>
        <v>3</v>
      </c>
      <c r="F79" s="27" t="s">
        <v>51</v>
      </c>
      <c r="H79" s="29"/>
      <c r="I79" s="30">
        <f>H79*E79</f>
        <v>0</v>
      </c>
    </row>
    <row r="80" spans="1:10">
      <c r="A80" s="23" t="s">
        <v>166</v>
      </c>
      <c r="B80" s="24" t="s">
        <v>167</v>
      </c>
      <c r="C80" s="90">
        <v>5</v>
      </c>
      <c r="D80" s="25"/>
      <c r="E80" s="26">
        <f t="shared" si="0"/>
        <v>5</v>
      </c>
      <c r="F80" s="27" t="s">
        <v>51</v>
      </c>
      <c r="H80" s="29"/>
      <c r="I80" s="30">
        <f>H80*E80</f>
        <v>0</v>
      </c>
    </row>
    <row r="81" spans="1:10">
      <c r="A81" s="23" t="s">
        <v>168</v>
      </c>
      <c r="B81" s="24" t="s">
        <v>169</v>
      </c>
      <c r="C81" s="90">
        <v>5</v>
      </c>
      <c r="D81" s="25"/>
      <c r="E81" s="26">
        <f t="shared" si="0"/>
        <v>5</v>
      </c>
      <c r="F81" s="27" t="s">
        <v>51</v>
      </c>
      <c r="H81" s="29"/>
      <c r="I81" s="30">
        <f>H81*E81</f>
        <v>0</v>
      </c>
    </row>
    <row r="82" spans="1:10" s="16" customFormat="1">
      <c r="A82" s="17" t="s">
        <v>170</v>
      </c>
      <c r="B82" s="18" t="s">
        <v>171</v>
      </c>
      <c r="C82" s="19"/>
      <c r="D82" s="19"/>
      <c r="E82" s="20"/>
      <c r="F82" s="21"/>
      <c r="G82" s="13"/>
      <c r="H82" s="110"/>
      <c r="I82" s="22">
        <f>SUM(I83:I93)</f>
        <v>0</v>
      </c>
      <c r="J82" s="13"/>
    </row>
    <row r="83" spans="1:10">
      <c r="A83" s="23" t="s">
        <v>172</v>
      </c>
      <c r="B83" s="24" t="s">
        <v>173</v>
      </c>
      <c r="C83" s="90">
        <v>1</v>
      </c>
      <c r="D83" s="25"/>
      <c r="E83" s="26">
        <f t="shared" si="0"/>
        <v>1</v>
      </c>
      <c r="F83" s="27" t="s">
        <v>174</v>
      </c>
      <c r="H83" s="29"/>
      <c r="I83" s="30">
        <f t="shared" ref="I83:I93" si="8">H83*E83</f>
        <v>0</v>
      </c>
    </row>
    <row r="84" spans="1:10">
      <c r="A84" s="23" t="s">
        <v>175</v>
      </c>
      <c r="B84" s="24" t="s">
        <v>176</v>
      </c>
      <c r="C84" s="90">
        <v>1</v>
      </c>
      <c r="D84" s="25"/>
      <c r="E84" s="26">
        <f t="shared" ref="E84:E93" si="9">C84+D84</f>
        <v>1</v>
      </c>
      <c r="F84" s="27" t="s">
        <v>174</v>
      </c>
      <c r="H84" s="29"/>
      <c r="I84" s="30">
        <f t="shared" si="8"/>
        <v>0</v>
      </c>
    </row>
    <row r="85" spans="1:10">
      <c r="A85" s="23" t="s">
        <v>177</v>
      </c>
      <c r="B85" s="24" t="s">
        <v>178</v>
      </c>
      <c r="C85" s="90">
        <v>1</v>
      </c>
      <c r="D85" s="25"/>
      <c r="E85" s="26">
        <f t="shared" si="9"/>
        <v>1</v>
      </c>
      <c r="F85" s="27" t="s">
        <v>174</v>
      </c>
      <c r="H85" s="29"/>
      <c r="I85" s="30">
        <f t="shared" si="8"/>
        <v>0</v>
      </c>
    </row>
    <row r="86" spans="1:10">
      <c r="A86" s="23" t="s">
        <v>179</v>
      </c>
      <c r="B86" s="24" t="s">
        <v>180</v>
      </c>
      <c r="C86" s="90">
        <v>1</v>
      </c>
      <c r="D86" s="25"/>
      <c r="E86" s="26">
        <f t="shared" si="9"/>
        <v>1</v>
      </c>
      <c r="F86" s="27" t="s">
        <v>174</v>
      </c>
      <c r="H86" s="29"/>
      <c r="I86" s="30">
        <f t="shared" si="8"/>
        <v>0</v>
      </c>
    </row>
    <row r="87" spans="1:10">
      <c r="A87" s="23" t="s">
        <v>181</v>
      </c>
      <c r="B87" s="24" t="s">
        <v>182</v>
      </c>
      <c r="C87" s="90">
        <v>1</v>
      </c>
      <c r="D87" s="25"/>
      <c r="E87" s="26">
        <f t="shared" si="9"/>
        <v>1</v>
      </c>
      <c r="F87" s="27" t="s">
        <v>174</v>
      </c>
      <c r="H87" s="29"/>
      <c r="I87" s="30">
        <f t="shared" si="8"/>
        <v>0</v>
      </c>
    </row>
    <row r="88" spans="1:10">
      <c r="A88" s="23" t="s">
        <v>183</v>
      </c>
      <c r="B88" s="24" t="s">
        <v>184</v>
      </c>
      <c r="C88" s="90">
        <v>1</v>
      </c>
      <c r="D88" s="25"/>
      <c r="E88" s="26">
        <f t="shared" si="9"/>
        <v>1</v>
      </c>
      <c r="F88" s="27" t="s">
        <v>174</v>
      </c>
      <c r="H88" s="29"/>
      <c r="I88" s="30">
        <f t="shared" si="8"/>
        <v>0</v>
      </c>
    </row>
    <row r="89" spans="1:10">
      <c r="A89" s="23" t="s">
        <v>185</v>
      </c>
      <c r="B89" s="24" t="s">
        <v>186</v>
      </c>
      <c r="C89" s="90">
        <v>1</v>
      </c>
      <c r="D89" s="25"/>
      <c r="E89" s="26">
        <f t="shared" si="9"/>
        <v>1</v>
      </c>
      <c r="F89" s="27" t="s">
        <v>174</v>
      </c>
      <c r="H89" s="29"/>
      <c r="I89" s="30">
        <f t="shared" si="8"/>
        <v>0</v>
      </c>
    </row>
    <row r="90" spans="1:10">
      <c r="A90" s="23" t="s">
        <v>187</v>
      </c>
      <c r="B90" s="24" t="s">
        <v>188</v>
      </c>
      <c r="C90" s="90">
        <v>1</v>
      </c>
      <c r="D90" s="25"/>
      <c r="E90" s="26">
        <f t="shared" si="9"/>
        <v>1</v>
      </c>
      <c r="F90" s="27" t="s">
        <v>23</v>
      </c>
      <c r="H90" s="29"/>
      <c r="I90" s="30">
        <f t="shared" si="8"/>
        <v>0</v>
      </c>
    </row>
    <row r="91" spans="1:10">
      <c r="A91" s="23" t="s">
        <v>189</v>
      </c>
      <c r="B91" s="24" t="s">
        <v>190</v>
      </c>
      <c r="C91" s="90">
        <v>1</v>
      </c>
      <c r="D91" s="25"/>
      <c r="E91" s="26">
        <f t="shared" si="9"/>
        <v>1</v>
      </c>
      <c r="F91" s="27" t="s">
        <v>23</v>
      </c>
      <c r="H91" s="29"/>
      <c r="I91" s="30">
        <f t="shared" si="8"/>
        <v>0</v>
      </c>
    </row>
    <row r="92" spans="1:10">
      <c r="A92" s="23" t="s">
        <v>191</v>
      </c>
      <c r="B92" s="24" t="s">
        <v>192</v>
      </c>
      <c r="C92" s="90">
        <v>1</v>
      </c>
      <c r="D92" s="25"/>
      <c r="E92" s="26">
        <f t="shared" si="9"/>
        <v>1</v>
      </c>
      <c r="F92" s="27" t="s">
        <v>23</v>
      </c>
      <c r="H92" s="29"/>
      <c r="I92" s="30">
        <f t="shared" si="8"/>
        <v>0</v>
      </c>
    </row>
    <row r="93" spans="1:10">
      <c r="A93" s="23" t="s">
        <v>193</v>
      </c>
      <c r="B93" s="24" t="s">
        <v>194</v>
      </c>
      <c r="C93" s="101">
        <v>1</v>
      </c>
      <c r="D93" s="79"/>
      <c r="E93" s="80">
        <f t="shared" si="9"/>
        <v>1</v>
      </c>
      <c r="F93" s="27" t="s">
        <v>195</v>
      </c>
      <c r="H93" s="29"/>
      <c r="I93" s="30">
        <f t="shared" si="8"/>
        <v>0</v>
      </c>
    </row>
    <row r="94" spans="1:10" s="16" customFormat="1">
      <c r="A94" s="17" t="s">
        <v>196</v>
      </c>
      <c r="B94" s="18" t="s">
        <v>197</v>
      </c>
      <c r="C94" s="19"/>
      <c r="D94" s="19"/>
      <c r="E94" s="20"/>
      <c r="F94" s="21"/>
      <c r="G94" s="13"/>
      <c r="H94" s="110"/>
      <c r="I94" s="22">
        <f>SUM(I95:I106)</f>
        <v>0</v>
      </c>
      <c r="J94" s="13"/>
    </row>
    <row r="95" spans="1:10">
      <c r="A95" s="23" t="s">
        <v>198</v>
      </c>
      <c r="B95" s="24" t="s">
        <v>199</v>
      </c>
      <c r="C95" s="90">
        <v>1</v>
      </c>
      <c r="D95" s="25"/>
      <c r="E95" s="26">
        <f t="shared" ref="E95:E106" si="10">C95+D95</f>
        <v>1</v>
      </c>
      <c r="F95" s="27" t="s">
        <v>23</v>
      </c>
      <c r="H95" s="29"/>
      <c r="I95" s="30">
        <f t="shared" ref="I95:I106" si="11">H95*E95</f>
        <v>0</v>
      </c>
    </row>
    <row r="96" spans="1:10">
      <c r="A96" s="23" t="s">
        <v>200</v>
      </c>
      <c r="B96" s="24" t="s">
        <v>201</v>
      </c>
      <c r="C96" s="90">
        <v>1</v>
      </c>
      <c r="D96" s="25"/>
      <c r="E96" s="26">
        <f t="shared" si="10"/>
        <v>1</v>
      </c>
      <c r="F96" s="27" t="s">
        <v>23</v>
      </c>
      <c r="H96" s="29"/>
      <c r="I96" s="30">
        <f t="shared" si="11"/>
        <v>0</v>
      </c>
    </row>
    <row r="97" spans="1:9">
      <c r="A97" s="23" t="s">
        <v>202</v>
      </c>
      <c r="B97" s="24" t="s">
        <v>203</v>
      </c>
      <c r="C97" s="90">
        <v>1</v>
      </c>
      <c r="D97" s="25"/>
      <c r="E97" s="26">
        <f t="shared" si="10"/>
        <v>1</v>
      </c>
      <c r="F97" s="27" t="s">
        <v>23</v>
      </c>
      <c r="H97" s="29"/>
      <c r="I97" s="30">
        <f t="shared" si="11"/>
        <v>0</v>
      </c>
    </row>
    <row r="98" spans="1:9">
      <c r="A98" s="23" t="s">
        <v>204</v>
      </c>
      <c r="B98" s="24" t="s">
        <v>205</v>
      </c>
      <c r="C98" s="90">
        <v>1</v>
      </c>
      <c r="D98" s="25"/>
      <c r="E98" s="26">
        <f t="shared" si="10"/>
        <v>1</v>
      </c>
      <c r="F98" s="27" t="s">
        <v>23</v>
      </c>
      <c r="H98" s="29"/>
      <c r="I98" s="30">
        <f t="shared" si="11"/>
        <v>0</v>
      </c>
    </row>
    <row r="99" spans="1:9">
      <c r="A99" s="23" t="s">
        <v>206</v>
      </c>
      <c r="B99" s="24" t="s">
        <v>207</v>
      </c>
      <c r="C99" s="90">
        <v>1</v>
      </c>
      <c r="D99" s="25"/>
      <c r="E99" s="26">
        <f t="shared" si="10"/>
        <v>1</v>
      </c>
      <c r="F99" s="27" t="s">
        <v>23</v>
      </c>
      <c r="H99" s="29"/>
      <c r="I99" s="30">
        <f t="shared" si="11"/>
        <v>0</v>
      </c>
    </row>
    <row r="100" spans="1:9">
      <c r="A100" s="23" t="s">
        <v>208</v>
      </c>
      <c r="B100" s="24" t="s">
        <v>209</v>
      </c>
      <c r="C100" s="90">
        <v>1</v>
      </c>
      <c r="D100" s="25"/>
      <c r="E100" s="26">
        <f t="shared" si="10"/>
        <v>1</v>
      </c>
      <c r="F100" s="27" t="s">
        <v>23</v>
      </c>
      <c r="H100" s="29"/>
      <c r="I100" s="30">
        <f t="shared" si="11"/>
        <v>0</v>
      </c>
    </row>
    <row r="101" spans="1:9">
      <c r="A101" s="23" t="s">
        <v>210</v>
      </c>
      <c r="B101" s="24" t="s">
        <v>211</v>
      </c>
      <c r="C101" s="90">
        <v>1</v>
      </c>
      <c r="D101" s="25"/>
      <c r="E101" s="26">
        <f t="shared" si="10"/>
        <v>1</v>
      </c>
      <c r="F101" s="27" t="s">
        <v>23</v>
      </c>
      <c r="H101" s="29"/>
      <c r="I101" s="30">
        <f t="shared" si="11"/>
        <v>0</v>
      </c>
    </row>
    <row r="102" spans="1:9">
      <c r="A102" s="23" t="s">
        <v>212</v>
      </c>
      <c r="B102" s="24" t="s">
        <v>213</v>
      </c>
      <c r="C102" s="90">
        <v>1</v>
      </c>
      <c r="D102" s="25"/>
      <c r="E102" s="26">
        <f t="shared" si="10"/>
        <v>1</v>
      </c>
      <c r="F102" s="27" t="s">
        <v>23</v>
      </c>
      <c r="H102" s="29"/>
      <c r="I102" s="30">
        <f t="shared" si="11"/>
        <v>0</v>
      </c>
    </row>
    <row r="103" spans="1:9">
      <c r="A103" s="23" t="s">
        <v>214</v>
      </c>
      <c r="B103" s="24" t="s">
        <v>215</v>
      </c>
      <c r="C103" s="90">
        <v>1</v>
      </c>
      <c r="D103" s="25"/>
      <c r="E103" s="26">
        <f t="shared" si="10"/>
        <v>1</v>
      </c>
      <c r="F103" s="27" t="s">
        <v>51</v>
      </c>
      <c r="H103" s="29"/>
      <c r="I103" s="30">
        <f t="shared" si="11"/>
        <v>0</v>
      </c>
    </row>
    <row r="104" spans="1:9">
      <c r="A104" s="23" t="s">
        <v>216</v>
      </c>
      <c r="B104" s="24" t="s">
        <v>217</v>
      </c>
      <c r="C104" s="90">
        <v>1</v>
      </c>
      <c r="D104" s="25"/>
      <c r="E104" s="26">
        <f t="shared" si="10"/>
        <v>1</v>
      </c>
      <c r="F104" s="27" t="s">
        <v>51</v>
      </c>
      <c r="H104" s="29"/>
      <c r="I104" s="30">
        <f t="shared" si="11"/>
        <v>0</v>
      </c>
    </row>
    <row r="105" spans="1:9">
      <c r="A105" s="23" t="s">
        <v>218</v>
      </c>
      <c r="B105" s="24" t="s">
        <v>219</v>
      </c>
      <c r="C105" s="90">
        <v>1</v>
      </c>
      <c r="D105" s="25"/>
      <c r="E105" s="26">
        <f t="shared" si="10"/>
        <v>1</v>
      </c>
      <c r="F105" s="27" t="s">
        <v>51</v>
      </c>
      <c r="H105" s="29"/>
      <c r="I105" s="30">
        <f t="shared" si="11"/>
        <v>0</v>
      </c>
    </row>
    <row r="106" spans="1:9" ht="15" thickBot="1">
      <c r="A106" s="32" t="s">
        <v>220</v>
      </c>
      <c r="B106" s="33" t="s">
        <v>221</v>
      </c>
      <c r="C106" s="91">
        <v>1</v>
      </c>
      <c r="D106" s="34"/>
      <c r="E106" s="35">
        <f t="shared" si="10"/>
        <v>1</v>
      </c>
      <c r="F106" s="116" t="s">
        <v>51</v>
      </c>
      <c r="H106" s="36"/>
      <c r="I106" s="37">
        <f t="shared" si="11"/>
        <v>0</v>
      </c>
    </row>
  </sheetData>
  <mergeCells count="5">
    <mergeCell ref="A2:F2"/>
    <mergeCell ref="H2:I2"/>
    <mergeCell ref="A3:F3"/>
    <mergeCell ref="H3:I3"/>
    <mergeCell ref="A1:I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4167-478D-4706-8960-87E4CAA6AD1F}">
  <sheetPr>
    <tabColor theme="7" tint="0.79998168889431442"/>
  </sheetPr>
  <dimension ref="A1:K106"/>
  <sheetViews>
    <sheetView showGridLines="0" zoomScale="90" zoomScaleNormal="90" workbookViewId="0">
      <pane xSplit="2" ySplit="7" topLeftCell="E11" activePane="bottomRight" state="frozen"/>
      <selection pane="bottomRight" activeCell="B9" sqref="B9"/>
      <selection pane="bottomLeft" activeCell="A8" sqref="A8"/>
      <selection pane="topRight" activeCell="C1" sqref="C1"/>
    </sheetView>
  </sheetViews>
  <sheetFormatPr defaultColWidth="11.42578125" defaultRowHeight="14.25"/>
  <cols>
    <col min="1" max="1" width="19.28515625" style="38" customWidth="1"/>
    <col min="2" max="2" width="98.42578125" style="31" customWidth="1"/>
    <col min="3" max="4" width="11.7109375" style="39" hidden="1" customWidth="1"/>
    <col min="5" max="5" width="11.7109375" style="39" customWidth="1"/>
    <col min="6" max="6" width="13.7109375" style="39" customWidth="1"/>
    <col min="7" max="7" width="1.5703125" style="28" customWidth="1"/>
    <col min="8" max="8" width="24.28515625" style="40" customWidth="1"/>
    <col min="9" max="9" width="22.28515625" style="40" customWidth="1"/>
    <col min="10" max="10" width="1.5703125" style="28" customWidth="1"/>
    <col min="11" max="16384" width="11.42578125" style="31"/>
  </cols>
  <sheetData>
    <row r="1" spans="1:11" s="6" customFormat="1" ht="15.75" customHeight="1" thickBot="1">
      <c r="A1" s="130" t="s">
        <v>0</v>
      </c>
      <c r="B1" s="134"/>
      <c r="C1" s="134"/>
      <c r="D1" s="134"/>
      <c r="E1" s="134"/>
      <c r="F1" s="134"/>
      <c r="G1" s="134"/>
      <c r="H1" s="134"/>
      <c r="I1" s="134"/>
      <c r="J1" s="108"/>
      <c r="K1" s="5"/>
    </row>
    <row r="2" spans="1:11" s="1" customFormat="1" ht="21" customHeight="1">
      <c r="A2" s="124" t="s">
        <v>1</v>
      </c>
      <c r="B2" s="125"/>
      <c r="C2" s="125"/>
      <c r="D2" s="125"/>
      <c r="E2" s="125"/>
      <c r="F2" s="126"/>
      <c r="G2" s="112"/>
      <c r="H2" s="120" t="s">
        <v>2</v>
      </c>
      <c r="I2" s="121"/>
      <c r="J2" s="2"/>
    </row>
    <row r="3" spans="1:11" s="1" customFormat="1" ht="59.25" customHeight="1">
      <c r="A3" s="127" t="s">
        <v>224</v>
      </c>
      <c r="B3" s="128"/>
      <c r="C3" s="128"/>
      <c r="D3" s="128"/>
      <c r="E3" s="128"/>
      <c r="F3" s="129"/>
      <c r="G3" s="111"/>
      <c r="H3" s="122"/>
      <c r="I3" s="123"/>
      <c r="J3" s="2"/>
      <c r="K3" s="4"/>
    </row>
    <row r="4" spans="1:11" s="3" customFormat="1" ht="35.25" customHeight="1">
      <c r="A4" s="118" t="s">
        <v>4</v>
      </c>
      <c r="B4" s="53" t="s">
        <v>5</v>
      </c>
      <c r="C4" s="74" t="s">
        <v>6</v>
      </c>
      <c r="D4" s="74" t="s">
        <v>7</v>
      </c>
      <c r="E4" s="54" t="s">
        <v>8</v>
      </c>
      <c r="F4" s="55" t="s">
        <v>9</v>
      </c>
      <c r="G4" s="7"/>
      <c r="H4" s="56" t="s">
        <v>10</v>
      </c>
      <c r="I4" s="57" t="s">
        <v>11</v>
      </c>
      <c r="J4" s="7"/>
    </row>
    <row r="5" spans="1:11" s="3" customFormat="1" ht="15" thickBot="1">
      <c r="A5" s="47"/>
      <c r="B5" s="48"/>
      <c r="C5" s="49"/>
      <c r="D5" s="49"/>
      <c r="E5" s="49"/>
      <c r="F5" s="50"/>
      <c r="G5" s="7"/>
      <c r="H5" s="51" t="s">
        <v>12</v>
      </c>
      <c r="I5" s="52" t="s">
        <v>12</v>
      </c>
      <c r="J5" s="7"/>
    </row>
    <row r="6" spans="1:11" s="16" customFormat="1" ht="15" thickBot="1">
      <c r="A6" s="8"/>
      <c r="B6" s="9" t="s">
        <v>13</v>
      </c>
      <c r="C6" s="10"/>
      <c r="D6" s="11"/>
      <c r="E6" s="10"/>
      <c r="F6" s="12"/>
      <c r="G6" s="13"/>
      <c r="H6" s="14"/>
      <c r="I6" s="15">
        <f>SUM(I8,I46,I19,I53,I65,I78,I82,I94)</f>
        <v>0</v>
      </c>
      <c r="J6" s="13"/>
    </row>
    <row r="7" spans="1:11" s="16" customFormat="1">
      <c r="A7" s="41"/>
      <c r="B7" s="42"/>
      <c r="C7" s="43"/>
      <c r="D7" s="44"/>
      <c r="E7" s="43"/>
      <c r="F7" s="45"/>
      <c r="G7" s="13"/>
      <c r="H7" s="109"/>
      <c r="I7" s="46"/>
      <c r="J7" s="13"/>
    </row>
    <row r="8" spans="1:11" s="16" customFormat="1">
      <c r="A8" s="17" t="s">
        <v>14</v>
      </c>
      <c r="B8" s="18" t="s">
        <v>15</v>
      </c>
      <c r="C8" s="19"/>
      <c r="D8" s="19"/>
      <c r="E8" s="20"/>
      <c r="F8" s="21"/>
      <c r="G8" s="13"/>
      <c r="H8" s="110"/>
      <c r="I8" s="22">
        <f>SUM(I9:I18)</f>
        <v>0</v>
      </c>
      <c r="J8" s="13"/>
    </row>
    <row r="9" spans="1:11" ht="28.5">
      <c r="A9" s="23" t="s">
        <v>16</v>
      </c>
      <c r="B9" s="24" t="s">
        <v>17</v>
      </c>
      <c r="C9" s="25">
        <v>7</v>
      </c>
      <c r="D9" s="25">
        <v>8</v>
      </c>
      <c r="E9" s="26">
        <f t="shared" ref="E9:E83" si="0">C9+D9</f>
        <v>15</v>
      </c>
      <c r="F9" s="113" t="s">
        <v>18</v>
      </c>
      <c r="H9" s="29"/>
      <c r="I9" s="30">
        <f>H9*E9</f>
        <v>0</v>
      </c>
    </row>
    <row r="10" spans="1:11" s="61" customFormat="1">
      <c r="A10" s="58" t="s">
        <v>19</v>
      </c>
      <c r="B10" s="59" t="s">
        <v>20</v>
      </c>
      <c r="C10" s="62"/>
      <c r="D10" s="62"/>
      <c r="E10" s="63"/>
      <c r="F10" s="64"/>
      <c r="G10" s="60"/>
      <c r="H10" s="73"/>
      <c r="I10" s="65"/>
      <c r="J10" s="60"/>
    </row>
    <row r="11" spans="1:11">
      <c r="A11" s="23" t="s">
        <v>21</v>
      </c>
      <c r="B11" s="24" t="s">
        <v>22</v>
      </c>
      <c r="C11" s="90">
        <v>10</v>
      </c>
      <c r="D11" s="25"/>
      <c r="E11" s="26">
        <f t="shared" si="0"/>
        <v>10</v>
      </c>
      <c r="F11" s="27" t="s">
        <v>23</v>
      </c>
      <c r="H11" s="29"/>
      <c r="I11" s="30">
        <f>H11*E11</f>
        <v>0</v>
      </c>
    </row>
    <row r="12" spans="1:11">
      <c r="A12" s="23" t="s">
        <v>24</v>
      </c>
      <c r="B12" s="24" t="s">
        <v>25</v>
      </c>
      <c r="C12" s="90">
        <v>10</v>
      </c>
      <c r="D12" s="25"/>
      <c r="E12" s="26">
        <f t="shared" si="0"/>
        <v>10</v>
      </c>
      <c r="F12" s="27" t="s">
        <v>23</v>
      </c>
      <c r="H12" s="29"/>
      <c r="I12" s="30">
        <f>H12*E12</f>
        <v>0</v>
      </c>
    </row>
    <row r="13" spans="1:11" s="61" customFormat="1">
      <c r="A13" s="58" t="s">
        <v>26</v>
      </c>
      <c r="B13" s="59" t="s">
        <v>27</v>
      </c>
      <c r="C13" s="62"/>
      <c r="D13" s="62"/>
      <c r="E13" s="63"/>
      <c r="F13" s="64"/>
      <c r="G13" s="60"/>
      <c r="H13" s="73"/>
      <c r="I13" s="65"/>
      <c r="J13" s="60"/>
    </row>
    <row r="14" spans="1:11">
      <c r="A14" s="58" t="s">
        <v>28</v>
      </c>
      <c r="B14" s="59" t="s">
        <v>29</v>
      </c>
      <c r="C14" s="72"/>
      <c r="D14" s="72"/>
      <c r="E14" s="117">
        <v>1</v>
      </c>
      <c r="F14" s="114" t="s">
        <v>31</v>
      </c>
      <c r="G14" s="115"/>
      <c r="H14" s="29"/>
      <c r="I14" s="30">
        <f>H14*E14</f>
        <v>0</v>
      </c>
    </row>
    <row r="15" spans="1:11" ht="28.5">
      <c r="A15" s="23" t="s">
        <v>32</v>
      </c>
      <c r="B15" s="24" t="s">
        <v>33</v>
      </c>
      <c r="C15" s="25">
        <v>7</v>
      </c>
      <c r="D15" s="25">
        <v>8</v>
      </c>
      <c r="E15" s="26">
        <f t="shared" si="0"/>
        <v>15</v>
      </c>
      <c r="F15" s="113" t="s">
        <v>18</v>
      </c>
      <c r="H15" s="29"/>
      <c r="I15" s="30">
        <f>H15*E15</f>
        <v>0</v>
      </c>
    </row>
    <row r="16" spans="1:11" s="61" customFormat="1">
      <c r="A16" s="58" t="s">
        <v>34</v>
      </c>
      <c r="B16" s="59" t="s">
        <v>35</v>
      </c>
      <c r="C16" s="62"/>
      <c r="D16" s="62"/>
      <c r="E16" s="63"/>
      <c r="F16" s="64"/>
      <c r="G16" s="60"/>
      <c r="H16" s="73"/>
      <c r="I16" s="65"/>
      <c r="J16" s="60"/>
    </row>
    <row r="17" spans="1:11" ht="28.5">
      <c r="A17" s="23" t="s">
        <v>36</v>
      </c>
      <c r="B17" s="24" t="s">
        <v>37</v>
      </c>
      <c r="C17" s="70">
        <v>28</v>
      </c>
      <c r="D17" s="71"/>
      <c r="E17" s="26">
        <f t="shared" si="0"/>
        <v>28</v>
      </c>
      <c r="F17" s="113" t="s">
        <v>38</v>
      </c>
      <c r="H17" s="29"/>
      <c r="I17" s="30">
        <f>H17*E17</f>
        <v>0</v>
      </c>
    </row>
    <row r="18" spans="1:11">
      <c r="A18" s="23" t="s">
        <v>39</v>
      </c>
      <c r="B18" s="24" t="s">
        <v>40</v>
      </c>
      <c r="C18" s="71"/>
      <c r="D18" s="70">
        <v>8</v>
      </c>
      <c r="E18" s="26">
        <f t="shared" si="0"/>
        <v>8</v>
      </c>
      <c r="F18" s="27" t="s">
        <v>41</v>
      </c>
      <c r="H18" s="29"/>
      <c r="I18" s="30">
        <f>H18*E18</f>
        <v>0</v>
      </c>
    </row>
    <row r="19" spans="1:11" s="16" customFormat="1">
      <c r="A19" s="17" t="s">
        <v>42</v>
      </c>
      <c r="B19" s="18" t="s">
        <v>43</v>
      </c>
      <c r="C19" s="19"/>
      <c r="D19" s="19"/>
      <c r="E19" s="20"/>
      <c r="F19" s="21"/>
      <c r="G19" s="13"/>
      <c r="H19" s="110"/>
      <c r="I19" s="22">
        <f>SUM(I20:I45)</f>
        <v>0</v>
      </c>
      <c r="J19" s="13"/>
    </row>
    <row r="20" spans="1:11" s="61" customFormat="1">
      <c r="A20" s="58" t="s">
        <v>44</v>
      </c>
      <c r="B20" s="59" t="s">
        <v>45</v>
      </c>
      <c r="C20" s="62"/>
      <c r="D20" s="62"/>
      <c r="E20" s="66" t="s">
        <v>46</v>
      </c>
      <c r="F20" s="64"/>
      <c r="G20" s="60"/>
      <c r="H20" s="95"/>
      <c r="I20" s="65"/>
      <c r="J20" s="60"/>
    </row>
    <row r="21" spans="1:11" s="61" customFormat="1">
      <c r="A21" s="58" t="s">
        <v>47</v>
      </c>
      <c r="B21" s="59" t="s">
        <v>48</v>
      </c>
      <c r="C21" s="62"/>
      <c r="D21" s="62"/>
      <c r="E21" s="66"/>
      <c r="F21" s="64"/>
      <c r="G21" s="60"/>
      <c r="H21" s="95"/>
      <c r="I21" s="65"/>
      <c r="J21" s="60"/>
    </row>
    <row r="22" spans="1:11">
      <c r="A22" s="100" t="s">
        <v>49</v>
      </c>
      <c r="B22" s="24" t="s">
        <v>50</v>
      </c>
      <c r="C22" s="101">
        <v>2</v>
      </c>
      <c r="D22" s="107">
        <v>5</v>
      </c>
      <c r="E22" s="103">
        <f t="shared" ref="E22:E28" si="1">C22+D22</f>
        <v>7</v>
      </c>
      <c r="F22" s="104" t="s">
        <v>51</v>
      </c>
      <c r="G22" s="105"/>
      <c r="H22" s="29"/>
      <c r="I22" s="106">
        <f>H22*E22</f>
        <v>0</v>
      </c>
      <c r="J22" s="105"/>
      <c r="K22" s="105"/>
    </row>
    <row r="23" spans="1:11">
      <c r="A23" s="100" t="s">
        <v>52</v>
      </c>
      <c r="B23" s="24" t="s">
        <v>53</v>
      </c>
      <c r="C23" s="90">
        <v>0</v>
      </c>
      <c r="D23" s="107">
        <v>1</v>
      </c>
      <c r="E23" s="103">
        <f t="shared" si="1"/>
        <v>1</v>
      </c>
      <c r="F23" s="104" t="s">
        <v>51</v>
      </c>
      <c r="G23" s="105"/>
      <c r="H23" s="29"/>
      <c r="I23" s="106">
        <f>H23*E23</f>
        <v>0</v>
      </c>
      <c r="J23" s="105"/>
      <c r="K23" s="105"/>
    </row>
    <row r="24" spans="1:11">
      <c r="A24" s="100" t="s">
        <v>54</v>
      </c>
      <c r="B24" s="24" t="s">
        <v>55</v>
      </c>
      <c r="C24" s="90">
        <v>0</v>
      </c>
      <c r="D24" s="107">
        <v>2</v>
      </c>
      <c r="E24" s="103">
        <f t="shared" si="1"/>
        <v>2</v>
      </c>
      <c r="F24" s="104" t="s">
        <v>51</v>
      </c>
      <c r="G24" s="105"/>
      <c r="H24" s="29"/>
      <c r="I24" s="106">
        <f>H24*E24</f>
        <v>0</v>
      </c>
      <c r="J24" s="105"/>
      <c r="K24" s="105"/>
    </row>
    <row r="25" spans="1:11">
      <c r="A25" s="100" t="s">
        <v>56</v>
      </c>
      <c r="B25" s="24" t="s">
        <v>57</v>
      </c>
      <c r="C25" s="90">
        <v>0</v>
      </c>
      <c r="D25" s="107">
        <v>1</v>
      </c>
      <c r="E25" s="103">
        <f t="shared" si="1"/>
        <v>1</v>
      </c>
      <c r="F25" s="104" t="s">
        <v>51</v>
      </c>
      <c r="G25" s="105"/>
      <c r="H25" s="29"/>
      <c r="I25" s="106">
        <f>H25*E25</f>
        <v>0</v>
      </c>
      <c r="J25" s="105"/>
      <c r="K25" s="105"/>
    </row>
    <row r="26" spans="1:11">
      <c r="A26" s="100" t="s">
        <v>58</v>
      </c>
      <c r="B26" s="24" t="s">
        <v>59</v>
      </c>
      <c r="C26" s="90">
        <v>0</v>
      </c>
      <c r="D26" s="107">
        <v>1</v>
      </c>
      <c r="E26" s="103">
        <f t="shared" si="1"/>
        <v>1</v>
      </c>
      <c r="F26" s="104" t="s">
        <v>51</v>
      </c>
      <c r="G26" s="105"/>
      <c r="H26" s="29"/>
      <c r="I26" s="106">
        <f>H26*E26</f>
        <v>0</v>
      </c>
      <c r="J26" s="105"/>
      <c r="K26" s="105"/>
    </row>
    <row r="27" spans="1:11" s="61" customFormat="1">
      <c r="A27" s="58" t="s">
        <v>60</v>
      </c>
      <c r="B27" s="59" t="s">
        <v>61</v>
      </c>
      <c r="C27" s="62"/>
      <c r="D27" s="62"/>
      <c r="E27" s="66"/>
      <c r="F27" s="64"/>
      <c r="G27" s="60"/>
      <c r="H27" s="95"/>
      <c r="I27" s="65"/>
      <c r="J27" s="60"/>
    </row>
    <row r="28" spans="1:11">
      <c r="A28" s="100" t="s">
        <v>62</v>
      </c>
      <c r="B28" s="24" t="s">
        <v>63</v>
      </c>
      <c r="C28" s="101">
        <v>2</v>
      </c>
      <c r="D28" s="107">
        <v>3</v>
      </c>
      <c r="E28" s="103">
        <f t="shared" si="1"/>
        <v>5</v>
      </c>
      <c r="F28" s="104" t="s">
        <v>51</v>
      </c>
      <c r="G28" s="105"/>
      <c r="H28" s="29"/>
      <c r="I28" s="106">
        <f t="shared" ref="I28:I41" si="2">H28*E28</f>
        <v>0</v>
      </c>
      <c r="J28" s="105"/>
      <c r="K28" s="105"/>
    </row>
    <row r="29" spans="1:11">
      <c r="A29" s="100" t="s">
        <v>64</v>
      </c>
      <c r="B29" s="24" t="s">
        <v>65</v>
      </c>
      <c r="C29" s="90">
        <v>0</v>
      </c>
      <c r="D29" s="107">
        <v>1</v>
      </c>
      <c r="E29" s="103">
        <f t="shared" ref="E29:E32" si="3">C29+D29</f>
        <v>1</v>
      </c>
      <c r="F29" s="104" t="s">
        <v>51</v>
      </c>
      <c r="G29" s="105"/>
      <c r="H29" s="29"/>
      <c r="I29" s="106">
        <f t="shared" si="2"/>
        <v>0</v>
      </c>
      <c r="J29" s="105"/>
      <c r="K29" s="105"/>
    </row>
    <row r="30" spans="1:11">
      <c r="A30" s="100" t="s">
        <v>66</v>
      </c>
      <c r="B30" s="24" t="s">
        <v>67</v>
      </c>
      <c r="C30" s="90">
        <v>0</v>
      </c>
      <c r="D30" s="107">
        <v>1</v>
      </c>
      <c r="E30" s="103">
        <f t="shared" si="3"/>
        <v>1</v>
      </c>
      <c r="F30" s="104" t="s">
        <v>51</v>
      </c>
      <c r="G30" s="105"/>
      <c r="H30" s="29"/>
      <c r="I30" s="106">
        <f t="shared" si="2"/>
        <v>0</v>
      </c>
      <c r="J30" s="105"/>
      <c r="K30" s="105"/>
    </row>
    <row r="31" spans="1:11">
      <c r="A31" s="100" t="s">
        <v>68</v>
      </c>
      <c r="B31" s="24" t="s">
        <v>69</v>
      </c>
      <c r="C31" s="90">
        <v>0</v>
      </c>
      <c r="D31" s="107">
        <v>1</v>
      </c>
      <c r="E31" s="103">
        <f t="shared" si="3"/>
        <v>1</v>
      </c>
      <c r="F31" s="104" t="s">
        <v>51</v>
      </c>
      <c r="G31" s="105"/>
      <c r="H31" s="29"/>
      <c r="I31" s="106">
        <f t="shared" si="2"/>
        <v>0</v>
      </c>
      <c r="J31" s="105"/>
      <c r="K31" s="105"/>
    </row>
    <row r="32" spans="1:11">
      <c r="A32" s="100" t="s">
        <v>70</v>
      </c>
      <c r="B32" s="24" t="s">
        <v>71</v>
      </c>
      <c r="C32" s="90">
        <v>0</v>
      </c>
      <c r="D32" s="107">
        <v>1</v>
      </c>
      <c r="E32" s="103">
        <f t="shared" si="3"/>
        <v>1</v>
      </c>
      <c r="F32" s="104" t="s">
        <v>51</v>
      </c>
      <c r="G32" s="105"/>
      <c r="H32" s="29"/>
      <c r="I32" s="106">
        <f t="shared" si="2"/>
        <v>0</v>
      </c>
      <c r="J32" s="105"/>
      <c r="K32" s="105"/>
    </row>
    <row r="33" spans="1:10">
      <c r="A33" s="23" t="s">
        <v>72</v>
      </c>
      <c r="B33" s="24" t="s">
        <v>73</v>
      </c>
      <c r="C33" s="25">
        <v>14</v>
      </c>
      <c r="D33" s="25">
        <v>5</v>
      </c>
      <c r="E33" s="26">
        <f t="shared" si="0"/>
        <v>19</v>
      </c>
      <c r="F33" s="27" t="s">
        <v>51</v>
      </c>
      <c r="H33" s="29"/>
      <c r="I33" s="30">
        <f t="shared" si="2"/>
        <v>0</v>
      </c>
    </row>
    <row r="34" spans="1:10">
      <c r="A34" s="23" t="s">
        <v>74</v>
      </c>
      <c r="B34" s="24" t="s">
        <v>75</v>
      </c>
      <c r="C34" s="90">
        <v>0</v>
      </c>
      <c r="D34" s="25">
        <v>3</v>
      </c>
      <c r="E34" s="26">
        <f t="shared" si="0"/>
        <v>3</v>
      </c>
      <c r="F34" s="27" t="s">
        <v>51</v>
      </c>
      <c r="H34" s="29"/>
      <c r="I34" s="30">
        <f t="shared" si="2"/>
        <v>0</v>
      </c>
    </row>
    <row r="35" spans="1:10" s="16" customFormat="1">
      <c r="A35" s="23" t="s">
        <v>76</v>
      </c>
      <c r="B35" s="24" t="s">
        <v>77</v>
      </c>
      <c r="C35" s="90">
        <v>1</v>
      </c>
      <c r="D35" s="25">
        <v>0</v>
      </c>
      <c r="E35" s="26">
        <f t="shared" si="0"/>
        <v>1</v>
      </c>
      <c r="F35" s="27" t="s">
        <v>51</v>
      </c>
      <c r="G35" s="13"/>
      <c r="H35" s="29"/>
      <c r="I35" s="30">
        <f t="shared" si="2"/>
        <v>0</v>
      </c>
      <c r="J35" s="13"/>
    </row>
    <row r="36" spans="1:10">
      <c r="A36" s="23" t="s">
        <v>78</v>
      </c>
      <c r="B36" s="24" t="s">
        <v>79</v>
      </c>
      <c r="C36" s="25">
        <v>7</v>
      </c>
      <c r="D36" s="25">
        <v>7</v>
      </c>
      <c r="E36" s="26">
        <f t="shared" si="0"/>
        <v>14</v>
      </c>
      <c r="F36" s="27" t="s">
        <v>51</v>
      </c>
      <c r="H36" s="29"/>
      <c r="I36" s="30">
        <f t="shared" si="2"/>
        <v>0</v>
      </c>
    </row>
    <row r="37" spans="1:10">
      <c r="A37" s="23" t="s">
        <v>80</v>
      </c>
      <c r="B37" s="24" t="s">
        <v>81</v>
      </c>
      <c r="C37" s="90">
        <v>0</v>
      </c>
      <c r="D37" s="25">
        <v>1</v>
      </c>
      <c r="E37" s="26">
        <f t="shared" si="0"/>
        <v>1</v>
      </c>
      <c r="F37" s="27" t="s">
        <v>51</v>
      </c>
      <c r="H37" s="29"/>
      <c r="I37" s="30">
        <f t="shared" si="2"/>
        <v>0</v>
      </c>
    </row>
    <row r="38" spans="1:10">
      <c r="A38" s="23" t="s">
        <v>82</v>
      </c>
      <c r="B38" s="24" t="s">
        <v>83</v>
      </c>
      <c r="C38" s="90">
        <v>4</v>
      </c>
      <c r="D38" s="25">
        <v>0</v>
      </c>
      <c r="E38" s="26">
        <f t="shared" si="0"/>
        <v>4</v>
      </c>
      <c r="F38" s="27" t="s">
        <v>51</v>
      </c>
      <c r="H38" s="29"/>
      <c r="I38" s="30">
        <f t="shared" si="2"/>
        <v>0</v>
      </c>
    </row>
    <row r="39" spans="1:10">
      <c r="A39" s="23" t="s">
        <v>84</v>
      </c>
      <c r="B39" s="24" t="s">
        <v>85</v>
      </c>
      <c r="C39" s="90">
        <v>2</v>
      </c>
      <c r="D39" s="25">
        <v>0</v>
      </c>
      <c r="E39" s="26">
        <f t="shared" si="0"/>
        <v>2</v>
      </c>
      <c r="F39" s="27" t="s">
        <v>51</v>
      </c>
      <c r="H39" s="29"/>
      <c r="I39" s="30">
        <f t="shared" si="2"/>
        <v>0</v>
      </c>
    </row>
    <row r="40" spans="1:10">
      <c r="A40" s="23" t="s">
        <v>86</v>
      </c>
      <c r="B40" s="24" t="s">
        <v>87</v>
      </c>
      <c r="C40" s="25">
        <v>11</v>
      </c>
      <c r="D40" s="25">
        <v>5</v>
      </c>
      <c r="E40" s="26">
        <f t="shared" si="0"/>
        <v>16</v>
      </c>
      <c r="F40" s="27" t="s">
        <v>51</v>
      </c>
      <c r="H40" s="29"/>
      <c r="I40" s="30">
        <f t="shared" si="2"/>
        <v>0</v>
      </c>
    </row>
    <row r="41" spans="1:10">
      <c r="A41" s="23" t="s">
        <v>88</v>
      </c>
      <c r="B41" s="24" t="s">
        <v>89</v>
      </c>
      <c r="C41" s="90">
        <v>0</v>
      </c>
      <c r="D41" s="25">
        <v>1</v>
      </c>
      <c r="E41" s="26">
        <f t="shared" si="0"/>
        <v>1</v>
      </c>
      <c r="F41" s="27" t="s">
        <v>51</v>
      </c>
      <c r="H41" s="29"/>
      <c r="I41" s="30">
        <f t="shared" si="2"/>
        <v>0</v>
      </c>
    </row>
    <row r="42" spans="1:10">
      <c r="A42" s="58" t="s">
        <v>90</v>
      </c>
      <c r="B42" s="59" t="s">
        <v>91</v>
      </c>
      <c r="C42" s="62"/>
      <c r="D42" s="62"/>
      <c r="E42" s="66" t="s">
        <v>46</v>
      </c>
      <c r="F42" s="68"/>
      <c r="G42" s="60"/>
      <c r="H42" s="73"/>
      <c r="I42" s="69"/>
    </row>
    <row r="43" spans="1:10">
      <c r="A43" s="23" t="s">
        <v>92</v>
      </c>
      <c r="B43" s="24" t="s">
        <v>93</v>
      </c>
      <c r="C43" s="90">
        <v>2</v>
      </c>
      <c r="D43" s="25">
        <v>5</v>
      </c>
      <c r="E43" s="26">
        <f t="shared" si="0"/>
        <v>7</v>
      </c>
      <c r="F43" s="27" t="s">
        <v>51</v>
      </c>
      <c r="H43" s="29"/>
      <c r="I43" s="30">
        <f>H43*E43</f>
        <v>0</v>
      </c>
    </row>
    <row r="44" spans="1:10">
      <c r="A44" s="23" t="s">
        <v>94</v>
      </c>
      <c r="B44" s="24" t="s">
        <v>95</v>
      </c>
      <c r="C44" s="90">
        <v>0</v>
      </c>
      <c r="D44" s="25">
        <v>1</v>
      </c>
      <c r="E44" s="26">
        <f t="shared" si="0"/>
        <v>1</v>
      </c>
      <c r="F44" s="27" t="s">
        <v>51</v>
      </c>
      <c r="H44" s="29"/>
      <c r="I44" s="30">
        <f>H44*E44</f>
        <v>0</v>
      </c>
    </row>
    <row r="45" spans="1:10" s="16" customFormat="1">
      <c r="A45" s="23" t="s">
        <v>96</v>
      </c>
      <c r="B45" s="24" t="s">
        <v>97</v>
      </c>
      <c r="C45" s="25">
        <v>24</v>
      </c>
      <c r="D45" s="25">
        <v>8</v>
      </c>
      <c r="E45" s="26">
        <f t="shared" si="0"/>
        <v>32</v>
      </c>
      <c r="F45" s="27" t="s">
        <v>51</v>
      </c>
      <c r="G45" s="13"/>
      <c r="H45" s="29"/>
      <c r="I45" s="30">
        <f>H45*E45</f>
        <v>0</v>
      </c>
      <c r="J45" s="13"/>
    </row>
    <row r="46" spans="1:10" s="16" customFormat="1">
      <c r="A46" s="17" t="s">
        <v>98</v>
      </c>
      <c r="B46" s="18" t="s">
        <v>99</v>
      </c>
      <c r="C46" s="19"/>
      <c r="D46" s="19"/>
      <c r="E46" s="20"/>
      <c r="F46" s="21"/>
      <c r="G46" s="13"/>
      <c r="H46" s="110"/>
      <c r="I46" s="22">
        <f>SUM(I47:I52)</f>
        <v>0</v>
      </c>
      <c r="J46" s="13"/>
    </row>
    <row r="47" spans="1:10">
      <c r="A47" s="23" t="s">
        <v>100</v>
      </c>
      <c r="B47" s="24" t="s">
        <v>101</v>
      </c>
      <c r="C47" s="25">
        <v>25</v>
      </c>
      <c r="D47" s="25">
        <v>3</v>
      </c>
      <c r="E47" s="26">
        <f t="shared" ref="E47:E52" si="4">C47+D47</f>
        <v>28</v>
      </c>
      <c r="F47" s="27" t="s">
        <v>51</v>
      </c>
      <c r="H47" s="29"/>
      <c r="I47" s="30">
        <f t="shared" ref="I47:I52" si="5">H47*E47</f>
        <v>0</v>
      </c>
    </row>
    <row r="48" spans="1:10">
      <c r="A48" s="23" t="s">
        <v>102</v>
      </c>
      <c r="B48" s="24" t="s">
        <v>103</v>
      </c>
      <c r="C48" s="90">
        <v>0</v>
      </c>
      <c r="D48" s="25">
        <v>1</v>
      </c>
      <c r="E48" s="26">
        <f t="shared" si="4"/>
        <v>1</v>
      </c>
      <c r="F48" s="27" t="s">
        <v>51</v>
      </c>
      <c r="H48" s="29"/>
      <c r="I48" s="30">
        <f t="shared" si="5"/>
        <v>0</v>
      </c>
    </row>
    <row r="49" spans="1:10">
      <c r="A49" s="23" t="s">
        <v>104</v>
      </c>
      <c r="B49" s="24" t="s">
        <v>105</v>
      </c>
      <c r="C49" s="90">
        <v>0</v>
      </c>
      <c r="D49" s="25">
        <v>2</v>
      </c>
      <c r="E49" s="26">
        <f t="shared" si="4"/>
        <v>2</v>
      </c>
      <c r="F49" s="27" t="s">
        <v>51</v>
      </c>
      <c r="H49" s="29"/>
      <c r="I49" s="30">
        <f t="shared" si="5"/>
        <v>0</v>
      </c>
    </row>
    <row r="50" spans="1:10" s="16" customFormat="1">
      <c r="A50" s="23" t="s">
        <v>106</v>
      </c>
      <c r="B50" s="24" t="s">
        <v>107</v>
      </c>
      <c r="C50" s="90">
        <v>0</v>
      </c>
      <c r="D50" s="25">
        <v>2</v>
      </c>
      <c r="E50" s="26">
        <f t="shared" si="4"/>
        <v>2</v>
      </c>
      <c r="F50" s="27" t="s">
        <v>51</v>
      </c>
      <c r="G50" s="13"/>
      <c r="H50" s="29"/>
      <c r="I50" s="30">
        <f t="shared" si="5"/>
        <v>0</v>
      </c>
      <c r="J50" s="13"/>
    </row>
    <row r="51" spans="1:10">
      <c r="A51" s="23" t="s">
        <v>108</v>
      </c>
      <c r="B51" s="24" t="s">
        <v>109</v>
      </c>
      <c r="C51" s="90">
        <v>0</v>
      </c>
      <c r="D51" s="25">
        <v>2</v>
      </c>
      <c r="E51" s="26">
        <f t="shared" si="4"/>
        <v>2</v>
      </c>
      <c r="F51" s="27" t="s">
        <v>51</v>
      </c>
      <c r="H51" s="29"/>
      <c r="I51" s="30">
        <f t="shared" si="5"/>
        <v>0</v>
      </c>
    </row>
    <row r="52" spans="1:10">
      <c r="A52" s="23" t="s">
        <v>110</v>
      </c>
      <c r="B52" s="24" t="s">
        <v>111</v>
      </c>
      <c r="C52" s="25">
        <v>19</v>
      </c>
      <c r="D52" s="25">
        <v>8</v>
      </c>
      <c r="E52" s="26">
        <f t="shared" si="4"/>
        <v>27</v>
      </c>
      <c r="F52" s="27" t="s">
        <v>51</v>
      </c>
      <c r="H52" s="29"/>
      <c r="I52" s="30">
        <f t="shared" si="5"/>
        <v>0</v>
      </c>
    </row>
    <row r="53" spans="1:10" s="16" customFormat="1">
      <c r="A53" s="17" t="s">
        <v>112</v>
      </c>
      <c r="B53" s="18" t="s">
        <v>113</v>
      </c>
      <c r="C53" s="19"/>
      <c r="D53" s="19"/>
      <c r="E53" s="20"/>
      <c r="F53" s="21"/>
      <c r="G53" s="13"/>
      <c r="H53" s="110"/>
      <c r="I53" s="22">
        <f>SUM(I54:I64)</f>
        <v>0</v>
      </c>
      <c r="J53" s="13"/>
    </row>
    <row r="54" spans="1:10">
      <c r="A54" s="23" t="s">
        <v>114</v>
      </c>
      <c r="B54" s="24" t="s">
        <v>115</v>
      </c>
      <c r="C54" s="25">
        <v>3</v>
      </c>
      <c r="D54" s="25">
        <v>1</v>
      </c>
      <c r="E54" s="26">
        <f t="shared" si="0"/>
        <v>4</v>
      </c>
      <c r="F54" s="27" t="s">
        <v>51</v>
      </c>
      <c r="H54" s="29"/>
      <c r="I54" s="30">
        <f t="shared" ref="I54:I61" si="6">H54*E54</f>
        <v>0</v>
      </c>
    </row>
    <row r="55" spans="1:10">
      <c r="A55" s="23" t="s">
        <v>116</v>
      </c>
      <c r="B55" s="24" t="s">
        <v>117</v>
      </c>
      <c r="C55" s="25">
        <v>3</v>
      </c>
      <c r="D55" s="25">
        <v>2</v>
      </c>
      <c r="E55" s="26">
        <f t="shared" si="0"/>
        <v>5</v>
      </c>
      <c r="F55" s="27" t="s">
        <v>51</v>
      </c>
      <c r="H55" s="29"/>
      <c r="I55" s="30">
        <f t="shared" si="6"/>
        <v>0</v>
      </c>
    </row>
    <row r="56" spans="1:10">
      <c r="A56" s="23" t="s">
        <v>118</v>
      </c>
      <c r="B56" s="24" t="s">
        <v>119</v>
      </c>
      <c r="C56" s="25">
        <v>6</v>
      </c>
      <c r="D56" s="25">
        <v>6</v>
      </c>
      <c r="E56" s="26">
        <f t="shared" si="0"/>
        <v>12</v>
      </c>
      <c r="F56" s="27" t="s">
        <v>51</v>
      </c>
      <c r="H56" s="29"/>
      <c r="I56" s="30">
        <f t="shared" si="6"/>
        <v>0</v>
      </c>
    </row>
    <row r="57" spans="1:10">
      <c r="A57" s="23" t="s">
        <v>120</v>
      </c>
      <c r="B57" s="24" t="s">
        <v>121</v>
      </c>
      <c r="C57" s="25">
        <v>7</v>
      </c>
      <c r="D57" s="25">
        <v>1</v>
      </c>
      <c r="E57" s="26">
        <f t="shared" si="0"/>
        <v>8</v>
      </c>
      <c r="F57" s="27" t="s">
        <v>51</v>
      </c>
      <c r="H57" s="29"/>
      <c r="I57" s="30">
        <f t="shared" si="6"/>
        <v>0</v>
      </c>
    </row>
    <row r="58" spans="1:10">
      <c r="A58" s="23" t="s">
        <v>122</v>
      </c>
      <c r="B58" s="24" t="s">
        <v>123</v>
      </c>
      <c r="C58" s="25">
        <v>7</v>
      </c>
      <c r="D58" s="25">
        <v>1</v>
      </c>
      <c r="E58" s="26">
        <f t="shared" si="0"/>
        <v>8</v>
      </c>
      <c r="F58" s="27" t="s">
        <v>51</v>
      </c>
      <c r="H58" s="29"/>
      <c r="I58" s="30">
        <f t="shared" si="6"/>
        <v>0</v>
      </c>
    </row>
    <row r="59" spans="1:10">
      <c r="A59" s="23" t="s">
        <v>124</v>
      </c>
      <c r="B59" s="24" t="s">
        <v>125</v>
      </c>
      <c r="C59" s="25">
        <v>4</v>
      </c>
      <c r="D59" s="25">
        <v>5</v>
      </c>
      <c r="E59" s="26">
        <f t="shared" si="0"/>
        <v>9</v>
      </c>
      <c r="F59" s="27" t="s">
        <v>51</v>
      </c>
      <c r="H59" s="29"/>
      <c r="I59" s="30">
        <f t="shared" si="6"/>
        <v>0</v>
      </c>
    </row>
    <row r="60" spans="1:10">
      <c r="A60" s="23" t="s">
        <v>126</v>
      </c>
      <c r="B60" s="24" t="s">
        <v>127</v>
      </c>
      <c r="C60" s="25">
        <v>0</v>
      </c>
      <c r="D60" s="25">
        <v>3</v>
      </c>
      <c r="E60" s="26">
        <f t="shared" si="0"/>
        <v>3</v>
      </c>
      <c r="F60" s="27" t="s">
        <v>51</v>
      </c>
      <c r="H60" s="29"/>
      <c r="I60" s="30">
        <f t="shared" si="6"/>
        <v>0</v>
      </c>
    </row>
    <row r="61" spans="1:10">
      <c r="A61" s="23" t="s">
        <v>128</v>
      </c>
      <c r="B61" s="24" t="s">
        <v>129</v>
      </c>
      <c r="C61" s="25">
        <v>0</v>
      </c>
      <c r="D61" s="25">
        <v>1</v>
      </c>
      <c r="E61" s="26">
        <f t="shared" si="0"/>
        <v>1</v>
      </c>
      <c r="F61" s="27" t="s">
        <v>51</v>
      </c>
      <c r="H61" s="29"/>
      <c r="I61" s="30">
        <f t="shared" si="6"/>
        <v>0</v>
      </c>
    </row>
    <row r="62" spans="1:10" s="61" customFormat="1">
      <c r="A62" s="58" t="s">
        <v>130</v>
      </c>
      <c r="B62" s="59" t="s">
        <v>131</v>
      </c>
      <c r="C62" s="62"/>
      <c r="D62" s="62"/>
      <c r="E62" s="63"/>
      <c r="F62" s="64"/>
      <c r="G62" s="60"/>
      <c r="H62" s="95"/>
      <c r="I62" s="65"/>
      <c r="J62" s="60"/>
    </row>
    <row r="63" spans="1:10">
      <c r="A63" s="23" t="s">
        <v>132</v>
      </c>
      <c r="B63" s="24" t="s">
        <v>133</v>
      </c>
      <c r="C63" s="25">
        <v>6</v>
      </c>
      <c r="D63" s="25">
        <v>1</v>
      </c>
      <c r="E63" s="26">
        <f t="shared" ref="E63:E64" si="7">C63+D63</f>
        <v>7</v>
      </c>
      <c r="F63" s="27" t="s">
        <v>51</v>
      </c>
      <c r="H63" s="29"/>
      <c r="I63" s="30">
        <f>H63*E63</f>
        <v>0</v>
      </c>
    </row>
    <row r="64" spans="1:10">
      <c r="A64" s="23" t="s">
        <v>134</v>
      </c>
      <c r="B64" s="24" t="s">
        <v>135</v>
      </c>
      <c r="C64" s="25">
        <v>6</v>
      </c>
      <c r="D64" s="25">
        <v>1</v>
      </c>
      <c r="E64" s="26">
        <f t="shared" si="7"/>
        <v>7</v>
      </c>
      <c r="F64" s="27" t="s">
        <v>51</v>
      </c>
      <c r="H64" s="29"/>
      <c r="I64" s="30">
        <f>H64*E64</f>
        <v>0</v>
      </c>
    </row>
    <row r="65" spans="1:10" s="16" customFormat="1">
      <c r="A65" s="17" t="s">
        <v>136</v>
      </c>
      <c r="B65" s="18" t="s">
        <v>137</v>
      </c>
      <c r="C65" s="19"/>
      <c r="D65" s="19"/>
      <c r="E65" s="20"/>
      <c r="F65" s="21"/>
      <c r="G65" s="13"/>
      <c r="H65" s="110"/>
      <c r="I65" s="22">
        <f>SUM(I66:I77)</f>
        <v>0</v>
      </c>
      <c r="J65" s="13"/>
    </row>
    <row r="66" spans="1:10">
      <c r="A66" s="23" t="s">
        <v>138</v>
      </c>
      <c r="B66" s="24" t="s">
        <v>139</v>
      </c>
      <c r="C66" s="25">
        <v>3</v>
      </c>
      <c r="D66" s="25">
        <v>3</v>
      </c>
      <c r="E66" s="26">
        <f t="shared" si="0"/>
        <v>6</v>
      </c>
      <c r="F66" s="27" t="s">
        <v>51</v>
      </c>
      <c r="H66" s="29"/>
      <c r="I66" s="30">
        <f t="shared" ref="I66:I77" si="8">H66*E66</f>
        <v>0</v>
      </c>
    </row>
    <row r="67" spans="1:10">
      <c r="A67" s="23" t="s">
        <v>140</v>
      </c>
      <c r="B67" s="24" t="s">
        <v>141</v>
      </c>
      <c r="C67" s="25">
        <v>3</v>
      </c>
      <c r="D67" s="25">
        <v>2</v>
      </c>
      <c r="E67" s="26">
        <f t="shared" si="0"/>
        <v>5</v>
      </c>
      <c r="F67" s="27" t="s">
        <v>51</v>
      </c>
      <c r="H67" s="29"/>
      <c r="I67" s="30">
        <f t="shared" si="8"/>
        <v>0</v>
      </c>
    </row>
    <row r="68" spans="1:10">
      <c r="A68" s="23" t="s">
        <v>142</v>
      </c>
      <c r="B68" s="24" t="s">
        <v>143</v>
      </c>
      <c r="C68" s="25">
        <v>3</v>
      </c>
      <c r="D68" s="25">
        <v>0</v>
      </c>
      <c r="E68" s="26">
        <f t="shared" si="0"/>
        <v>3</v>
      </c>
      <c r="F68" s="27" t="s">
        <v>51</v>
      </c>
      <c r="H68" s="29"/>
      <c r="I68" s="30">
        <f t="shared" si="8"/>
        <v>0</v>
      </c>
    </row>
    <row r="69" spans="1:10">
      <c r="A69" s="23" t="s">
        <v>144</v>
      </c>
      <c r="B69" s="24" t="s">
        <v>145</v>
      </c>
      <c r="C69" s="25">
        <v>3</v>
      </c>
      <c r="D69" s="25">
        <v>0</v>
      </c>
      <c r="E69" s="26">
        <f t="shared" si="0"/>
        <v>3</v>
      </c>
      <c r="F69" s="27" t="s">
        <v>51</v>
      </c>
      <c r="H69" s="29"/>
      <c r="I69" s="30">
        <f t="shared" si="8"/>
        <v>0</v>
      </c>
    </row>
    <row r="70" spans="1:10">
      <c r="A70" s="23" t="s">
        <v>146</v>
      </c>
      <c r="B70" s="24" t="s">
        <v>147</v>
      </c>
      <c r="C70" s="25">
        <v>3</v>
      </c>
      <c r="D70" s="25">
        <v>0</v>
      </c>
      <c r="E70" s="26">
        <f t="shared" si="0"/>
        <v>3</v>
      </c>
      <c r="F70" s="27" t="s">
        <v>51</v>
      </c>
      <c r="H70" s="29"/>
      <c r="I70" s="30">
        <f t="shared" si="8"/>
        <v>0</v>
      </c>
    </row>
    <row r="71" spans="1:10">
      <c r="A71" s="23" t="s">
        <v>148</v>
      </c>
      <c r="B71" s="24" t="s">
        <v>149</v>
      </c>
      <c r="C71" s="25">
        <v>3</v>
      </c>
      <c r="D71" s="25">
        <v>0</v>
      </c>
      <c r="E71" s="26">
        <f t="shared" si="0"/>
        <v>3</v>
      </c>
      <c r="F71" s="27" t="s">
        <v>51</v>
      </c>
      <c r="H71" s="29"/>
      <c r="I71" s="30">
        <f t="shared" si="8"/>
        <v>0</v>
      </c>
    </row>
    <row r="72" spans="1:10">
      <c r="A72" s="23" t="s">
        <v>150</v>
      </c>
      <c r="B72" s="24" t="s">
        <v>151</v>
      </c>
      <c r="C72" s="25">
        <v>3</v>
      </c>
      <c r="D72" s="25">
        <v>0</v>
      </c>
      <c r="E72" s="26">
        <f t="shared" si="0"/>
        <v>3</v>
      </c>
      <c r="F72" s="27" t="s">
        <v>51</v>
      </c>
      <c r="H72" s="29"/>
      <c r="I72" s="30">
        <f t="shared" si="8"/>
        <v>0</v>
      </c>
    </row>
    <row r="73" spans="1:10">
      <c r="A73" s="23" t="s">
        <v>152</v>
      </c>
      <c r="B73" s="24" t="s">
        <v>153</v>
      </c>
      <c r="C73" s="25">
        <v>3</v>
      </c>
      <c r="D73" s="25">
        <v>0</v>
      </c>
      <c r="E73" s="26">
        <f t="shared" si="0"/>
        <v>3</v>
      </c>
      <c r="F73" s="27" t="s">
        <v>51</v>
      </c>
      <c r="H73" s="29"/>
      <c r="I73" s="30">
        <f t="shared" si="8"/>
        <v>0</v>
      </c>
    </row>
    <row r="74" spans="1:10">
      <c r="A74" s="23" t="s">
        <v>154</v>
      </c>
      <c r="B74" s="24" t="s">
        <v>155</v>
      </c>
      <c r="C74" s="25">
        <v>3</v>
      </c>
      <c r="D74" s="25">
        <v>0</v>
      </c>
      <c r="E74" s="26">
        <f t="shared" si="0"/>
        <v>3</v>
      </c>
      <c r="F74" s="27" t="s">
        <v>51</v>
      </c>
      <c r="H74" s="29"/>
      <c r="I74" s="30">
        <f t="shared" si="8"/>
        <v>0</v>
      </c>
    </row>
    <row r="75" spans="1:10">
      <c r="A75" s="23" t="s">
        <v>156</v>
      </c>
      <c r="B75" s="24" t="s">
        <v>157</v>
      </c>
      <c r="C75" s="25">
        <v>3</v>
      </c>
      <c r="D75" s="25">
        <v>0</v>
      </c>
      <c r="E75" s="26">
        <f t="shared" si="0"/>
        <v>3</v>
      </c>
      <c r="F75" s="27" t="s">
        <v>51</v>
      </c>
      <c r="H75" s="29"/>
      <c r="I75" s="30">
        <f t="shared" si="8"/>
        <v>0</v>
      </c>
    </row>
    <row r="76" spans="1:10">
      <c r="A76" s="23" t="s">
        <v>158</v>
      </c>
      <c r="B76" s="24" t="s">
        <v>159</v>
      </c>
      <c r="C76" s="25">
        <v>3</v>
      </c>
      <c r="D76" s="25">
        <v>0</v>
      </c>
      <c r="E76" s="26">
        <f t="shared" si="0"/>
        <v>3</v>
      </c>
      <c r="F76" s="27" t="s">
        <v>51</v>
      </c>
      <c r="H76" s="29"/>
      <c r="I76" s="30">
        <f t="shared" si="8"/>
        <v>0</v>
      </c>
    </row>
    <row r="77" spans="1:10">
      <c r="A77" s="23" t="s">
        <v>160</v>
      </c>
      <c r="B77" s="24" t="s">
        <v>161</v>
      </c>
      <c r="C77" s="25">
        <v>3</v>
      </c>
      <c r="D77" s="25">
        <v>0</v>
      </c>
      <c r="E77" s="26">
        <f t="shared" si="0"/>
        <v>3</v>
      </c>
      <c r="F77" s="27" t="s">
        <v>51</v>
      </c>
      <c r="H77" s="29"/>
      <c r="I77" s="30">
        <f t="shared" si="8"/>
        <v>0</v>
      </c>
    </row>
    <row r="78" spans="1:10" s="16" customFormat="1">
      <c r="A78" s="17" t="s">
        <v>162</v>
      </c>
      <c r="B78" s="18" t="s">
        <v>163</v>
      </c>
      <c r="C78" s="19"/>
      <c r="D78" s="19"/>
      <c r="E78" s="20"/>
      <c r="F78" s="21"/>
      <c r="G78" s="13"/>
      <c r="H78" s="110"/>
      <c r="I78" s="22">
        <f>SUM(I79:I81)</f>
        <v>0</v>
      </c>
      <c r="J78" s="13"/>
    </row>
    <row r="79" spans="1:10">
      <c r="A79" s="23" t="s">
        <v>164</v>
      </c>
      <c r="B79" s="24" t="s">
        <v>165</v>
      </c>
      <c r="C79" s="25">
        <v>1</v>
      </c>
      <c r="D79" s="25"/>
      <c r="E79" s="26">
        <f t="shared" si="0"/>
        <v>1</v>
      </c>
      <c r="F79" s="27" t="s">
        <v>51</v>
      </c>
      <c r="H79" s="29"/>
      <c r="I79" s="30">
        <f>H79*E79</f>
        <v>0</v>
      </c>
    </row>
    <row r="80" spans="1:10">
      <c r="A80" s="23" t="s">
        <v>166</v>
      </c>
      <c r="B80" s="24" t="s">
        <v>167</v>
      </c>
      <c r="C80" s="25">
        <v>1</v>
      </c>
      <c r="D80" s="25"/>
      <c r="E80" s="26">
        <f t="shared" si="0"/>
        <v>1</v>
      </c>
      <c r="F80" s="27" t="s">
        <v>51</v>
      </c>
      <c r="H80" s="29"/>
      <c r="I80" s="30">
        <f>H80*E80</f>
        <v>0</v>
      </c>
    </row>
    <row r="81" spans="1:10">
      <c r="A81" s="23" t="s">
        <v>168</v>
      </c>
      <c r="B81" s="24" t="s">
        <v>169</v>
      </c>
      <c r="C81" s="25">
        <v>1</v>
      </c>
      <c r="D81" s="25"/>
      <c r="E81" s="26">
        <f t="shared" si="0"/>
        <v>1</v>
      </c>
      <c r="F81" s="27" t="s">
        <v>51</v>
      </c>
      <c r="H81" s="29"/>
      <c r="I81" s="30">
        <f>H81*E81</f>
        <v>0</v>
      </c>
    </row>
    <row r="82" spans="1:10" s="16" customFormat="1">
      <c r="A82" s="17" t="s">
        <v>170</v>
      </c>
      <c r="B82" s="18" t="s">
        <v>171</v>
      </c>
      <c r="C82" s="19"/>
      <c r="D82" s="19"/>
      <c r="E82" s="20"/>
      <c r="F82" s="21"/>
      <c r="G82" s="13"/>
      <c r="H82" s="110"/>
      <c r="I82" s="22">
        <f>SUM(I83:I93)</f>
        <v>0</v>
      </c>
      <c r="J82" s="13"/>
    </row>
    <row r="83" spans="1:10">
      <c r="A83" s="23" t="s">
        <v>172</v>
      </c>
      <c r="B83" s="24" t="s">
        <v>173</v>
      </c>
      <c r="C83" s="25">
        <v>1</v>
      </c>
      <c r="D83" s="25"/>
      <c r="E83" s="26">
        <f t="shared" si="0"/>
        <v>1</v>
      </c>
      <c r="F83" s="27" t="s">
        <v>174</v>
      </c>
      <c r="H83" s="29"/>
      <c r="I83" s="30">
        <f t="shared" ref="I83:I93" si="9">H83*E83</f>
        <v>0</v>
      </c>
    </row>
    <row r="84" spans="1:10">
      <c r="A84" s="23" t="s">
        <v>175</v>
      </c>
      <c r="B84" s="24" t="s">
        <v>176</v>
      </c>
      <c r="C84" s="25">
        <v>1</v>
      </c>
      <c r="D84" s="25"/>
      <c r="E84" s="26">
        <f t="shared" ref="E84:E93" si="10">C84+D84</f>
        <v>1</v>
      </c>
      <c r="F84" s="27" t="s">
        <v>174</v>
      </c>
      <c r="H84" s="29"/>
      <c r="I84" s="30">
        <f t="shared" si="9"/>
        <v>0</v>
      </c>
    </row>
    <row r="85" spans="1:10">
      <c r="A85" s="23" t="s">
        <v>177</v>
      </c>
      <c r="B85" s="24" t="s">
        <v>178</v>
      </c>
      <c r="C85" s="25">
        <v>1</v>
      </c>
      <c r="D85" s="25"/>
      <c r="E85" s="26">
        <f t="shared" si="10"/>
        <v>1</v>
      </c>
      <c r="F85" s="27" t="s">
        <v>174</v>
      </c>
      <c r="H85" s="29"/>
      <c r="I85" s="30">
        <f t="shared" si="9"/>
        <v>0</v>
      </c>
    </row>
    <row r="86" spans="1:10">
      <c r="A86" s="23" t="s">
        <v>179</v>
      </c>
      <c r="B86" s="24" t="s">
        <v>180</v>
      </c>
      <c r="C86" s="25">
        <v>1</v>
      </c>
      <c r="D86" s="25"/>
      <c r="E86" s="26">
        <f t="shared" si="10"/>
        <v>1</v>
      </c>
      <c r="F86" s="27" t="s">
        <v>174</v>
      </c>
      <c r="H86" s="29"/>
      <c r="I86" s="30">
        <f t="shared" si="9"/>
        <v>0</v>
      </c>
    </row>
    <row r="87" spans="1:10">
      <c r="A87" s="23" t="s">
        <v>181</v>
      </c>
      <c r="B87" s="24" t="s">
        <v>182</v>
      </c>
      <c r="C87" s="25">
        <v>1</v>
      </c>
      <c r="D87" s="25"/>
      <c r="E87" s="26">
        <f t="shared" si="10"/>
        <v>1</v>
      </c>
      <c r="F87" s="27" t="s">
        <v>174</v>
      </c>
      <c r="H87" s="29"/>
      <c r="I87" s="30">
        <f t="shared" si="9"/>
        <v>0</v>
      </c>
    </row>
    <row r="88" spans="1:10">
      <c r="A88" s="23" t="s">
        <v>183</v>
      </c>
      <c r="B88" s="24" t="s">
        <v>184</v>
      </c>
      <c r="C88" s="25">
        <v>1</v>
      </c>
      <c r="D88" s="25"/>
      <c r="E88" s="26">
        <f t="shared" si="10"/>
        <v>1</v>
      </c>
      <c r="F88" s="27" t="s">
        <v>174</v>
      </c>
      <c r="H88" s="29"/>
      <c r="I88" s="30">
        <f t="shared" si="9"/>
        <v>0</v>
      </c>
    </row>
    <row r="89" spans="1:10">
      <c r="A89" s="23" t="s">
        <v>185</v>
      </c>
      <c r="B89" s="24" t="s">
        <v>186</v>
      </c>
      <c r="C89" s="25">
        <v>1</v>
      </c>
      <c r="D89" s="25"/>
      <c r="E89" s="26">
        <f t="shared" si="10"/>
        <v>1</v>
      </c>
      <c r="F89" s="27" t="s">
        <v>174</v>
      </c>
      <c r="H89" s="29"/>
      <c r="I89" s="30">
        <f t="shared" si="9"/>
        <v>0</v>
      </c>
    </row>
    <row r="90" spans="1:10">
      <c r="A90" s="23" t="s">
        <v>187</v>
      </c>
      <c r="B90" s="24" t="s">
        <v>188</v>
      </c>
      <c r="C90" s="25">
        <v>1</v>
      </c>
      <c r="D90" s="25"/>
      <c r="E90" s="26">
        <f t="shared" si="10"/>
        <v>1</v>
      </c>
      <c r="F90" s="27" t="s">
        <v>23</v>
      </c>
      <c r="H90" s="29"/>
      <c r="I90" s="30">
        <f t="shared" si="9"/>
        <v>0</v>
      </c>
    </row>
    <row r="91" spans="1:10">
      <c r="A91" s="23" t="s">
        <v>189</v>
      </c>
      <c r="B91" s="24" t="s">
        <v>190</v>
      </c>
      <c r="C91" s="25">
        <v>1</v>
      </c>
      <c r="D91" s="25"/>
      <c r="E91" s="26">
        <f t="shared" si="10"/>
        <v>1</v>
      </c>
      <c r="F91" s="27" t="s">
        <v>23</v>
      </c>
      <c r="H91" s="29"/>
      <c r="I91" s="30">
        <f t="shared" si="9"/>
        <v>0</v>
      </c>
    </row>
    <row r="92" spans="1:10">
      <c r="A92" s="23" t="s">
        <v>191</v>
      </c>
      <c r="B92" s="24" t="s">
        <v>192</v>
      </c>
      <c r="C92" s="25">
        <v>1</v>
      </c>
      <c r="D92" s="25"/>
      <c r="E92" s="26">
        <f t="shared" si="10"/>
        <v>1</v>
      </c>
      <c r="F92" s="27" t="s">
        <v>23</v>
      </c>
      <c r="H92" s="29"/>
      <c r="I92" s="30">
        <f t="shared" si="9"/>
        <v>0</v>
      </c>
    </row>
    <row r="93" spans="1:10">
      <c r="A93" s="23" t="s">
        <v>193</v>
      </c>
      <c r="B93" s="24" t="s">
        <v>194</v>
      </c>
      <c r="C93" s="101">
        <v>1</v>
      </c>
      <c r="D93" s="79"/>
      <c r="E93" s="80">
        <f t="shared" si="10"/>
        <v>1</v>
      </c>
      <c r="F93" s="27" t="s">
        <v>195</v>
      </c>
      <c r="H93" s="29"/>
      <c r="I93" s="30">
        <f t="shared" si="9"/>
        <v>0</v>
      </c>
    </row>
    <row r="94" spans="1:10" s="16" customFormat="1">
      <c r="A94" s="17" t="s">
        <v>196</v>
      </c>
      <c r="B94" s="18" t="s">
        <v>197</v>
      </c>
      <c r="C94" s="19"/>
      <c r="D94" s="19"/>
      <c r="E94" s="20"/>
      <c r="F94" s="21"/>
      <c r="G94" s="13"/>
      <c r="H94" s="110"/>
      <c r="I94" s="22">
        <f>SUM(I95:I106)</f>
        <v>0</v>
      </c>
      <c r="J94" s="13"/>
    </row>
    <row r="95" spans="1:10">
      <c r="A95" s="23" t="s">
        <v>198</v>
      </c>
      <c r="B95" s="24" t="s">
        <v>199</v>
      </c>
      <c r="C95" s="25">
        <v>1</v>
      </c>
      <c r="D95" s="25"/>
      <c r="E95" s="26">
        <f t="shared" ref="E95:E106" si="11">C95+D95</f>
        <v>1</v>
      </c>
      <c r="F95" s="27" t="s">
        <v>23</v>
      </c>
      <c r="H95" s="29"/>
      <c r="I95" s="30">
        <f t="shared" ref="I95:I106" si="12">H95*E95</f>
        <v>0</v>
      </c>
    </row>
    <row r="96" spans="1:10">
      <c r="A96" s="23" t="s">
        <v>200</v>
      </c>
      <c r="B96" s="24" t="s">
        <v>201</v>
      </c>
      <c r="C96" s="25">
        <v>1</v>
      </c>
      <c r="D96" s="25"/>
      <c r="E96" s="26">
        <f t="shared" si="11"/>
        <v>1</v>
      </c>
      <c r="F96" s="27" t="s">
        <v>23</v>
      </c>
      <c r="H96" s="29"/>
      <c r="I96" s="30">
        <f t="shared" si="12"/>
        <v>0</v>
      </c>
    </row>
    <row r="97" spans="1:9">
      <c r="A97" s="23" t="s">
        <v>202</v>
      </c>
      <c r="B97" s="24" t="s">
        <v>203</v>
      </c>
      <c r="C97" s="25">
        <v>1</v>
      </c>
      <c r="D97" s="25"/>
      <c r="E97" s="26">
        <f t="shared" si="11"/>
        <v>1</v>
      </c>
      <c r="F97" s="27" t="s">
        <v>23</v>
      </c>
      <c r="H97" s="29"/>
      <c r="I97" s="30">
        <f t="shared" si="12"/>
        <v>0</v>
      </c>
    </row>
    <row r="98" spans="1:9">
      <c r="A98" s="23" t="s">
        <v>204</v>
      </c>
      <c r="B98" s="24" t="s">
        <v>205</v>
      </c>
      <c r="C98" s="25">
        <v>1</v>
      </c>
      <c r="D98" s="25"/>
      <c r="E98" s="26">
        <f t="shared" si="11"/>
        <v>1</v>
      </c>
      <c r="F98" s="27" t="s">
        <v>23</v>
      </c>
      <c r="H98" s="29"/>
      <c r="I98" s="30">
        <f t="shared" si="12"/>
        <v>0</v>
      </c>
    </row>
    <row r="99" spans="1:9">
      <c r="A99" s="23" t="s">
        <v>206</v>
      </c>
      <c r="B99" s="24" t="s">
        <v>207</v>
      </c>
      <c r="C99" s="25">
        <v>1</v>
      </c>
      <c r="D99" s="25"/>
      <c r="E99" s="26">
        <f t="shared" si="11"/>
        <v>1</v>
      </c>
      <c r="F99" s="27" t="s">
        <v>23</v>
      </c>
      <c r="H99" s="29"/>
      <c r="I99" s="30">
        <f t="shared" si="12"/>
        <v>0</v>
      </c>
    </row>
    <row r="100" spans="1:9">
      <c r="A100" s="23" t="s">
        <v>208</v>
      </c>
      <c r="B100" s="24" t="s">
        <v>209</v>
      </c>
      <c r="C100" s="25">
        <v>1</v>
      </c>
      <c r="D100" s="25"/>
      <c r="E100" s="26">
        <f t="shared" si="11"/>
        <v>1</v>
      </c>
      <c r="F100" s="27" t="s">
        <v>23</v>
      </c>
      <c r="H100" s="29"/>
      <c r="I100" s="30">
        <f t="shared" si="12"/>
        <v>0</v>
      </c>
    </row>
    <row r="101" spans="1:9">
      <c r="A101" s="23" t="s">
        <v>210</v>
      </c>
      <c r="B101" s="24" t="s">
        <v>211</v>
      </c>
      <c r="C101" s="25">
        <v>1</v>
      </c>
      <c r="D101" s="25"/>
      <c r="E101" s="26">
        <f t="shared" si="11"/>
        <v>1</v>
      </c>
      <c r="F101" s="27" t="s">
        <v>23</v>
      </c>
      <c r="H101" s="29"/>
      <c r="I101" s="30">
        <f t="shared" si="12"/>
        <v>0</v>
      </c>
    </row>
    <row r="102" spans="1:9">
      <c r="A102" s="23" t="s">
        <v>212</v>
      </c>
      <c r="B102" s="24" t="s">
        <v>213</v>
      </c>
      <c r="C102" s="25">
        <v>1</v>
      </c>
      <c r="D102" s="25"/>
      <c r="E102" s="26">
        <f t="shared" si="11"/>
        <v>1</v>
      </c>
      <c r="F102" s="27" t="s">
        <v>23</v>
      </c>
      <c r="H102" s="29"/>
      <c r="I102" s="30">
        <f t="shared" si="12"/>
        <v>0</v>
      </c>
    </row>
    <row r="103" spans="1:9">
      <c r="A103" s="23" t="s">
        <v>214</v>
      </c>
      <c r="B103" s="24" t="s">
        <v>215</v>
      </c>
      <c r="C103" s="25">
        <v>1</v>
      </c>
      <c r="D103" s="25"/>
      <c r="E103" s="26">
        <f t="shared" si="11"/>
        <v>1</v>
      </c>
      <c r="F103" s="27" t="s">
        <v>51</v>
      </c>
      <c r="H103" s="29"/>
      <c r="I103" s="30">
        <f t="shared" si="12"/>
        <v>0</v>
      </c>
    </row>
    <row r="104" spans="1:9">
      <c r="A104" s="23" t="s">
        <v>216</v>
      </c>
      <c r="B104" s="24" t="s">
        <v>217</v>
      </c>
      <c r="C104" s="25">
        <v>1</v>
      </c>
      <c r="D104" s="25"/>
      <c r="E104" s="26">
        <f t="shared" si="11"/>
        <v>1</v>
      </c>
      <c r="F104" s="27" t="s">
        <v>51</v>
      </c>
      <c r="H104" s="29"/>
      <c r="I104" s="30">
        <f t="shared" si="12"/>
        <v>0</v>
      </c>
    </row>
    <row r="105" spans="1:9">
      <c r="A105" s="23" t="s">
        <v>218</v>
      </c>
      <c r="B105" s="24" t="s">
        <v>219</v>
      </c>
      <c r="C105" s="25">
        <v>1</v>
      </c>
      <c r="D105" s="25"/>
      <c r="E105" s="26">
        <f t="shared" si="11"/>
        <v>1</v>
      </c>
      <c r="F105" s="27" t="s">
        <v>51</v>
      </c>
      <c r="H105" s="29"/>
      <c r="I105" s="30">
        <f t="shared" si="12"/>
        <v>0</v>
      </c>
    </row>
    <row r="106" spans="1:9" ht="15" thickBot="1">
      <c r="A106" s="32" t="s">
        <v>220</v>
      </c>
      <c r="B106" s="33" t="s">
        <v>221</v>
      </c>
      <c r="C106" s="34">
        <v>1</v>
      </c>
      <c r="D106" s="34"/>
      <c r="E106" s="35">
        <f t="shared" si="11"/>
        <v>1</v>
      </c>
      <c r="F106" s="116" t="s">
        <v>51</v>
      </c>
      <c r="H106" s="36"/>
      <c r="I106" s="37">
        <f t="shared" si="12"/>
        <v>0</v>
      </c>
    </row>
  </sheetData>
  <mergeCells count="5">
    <mergeCell ref="A2:F2"/>
    <mergeCell ref="H2:I2"/>
    <mergeCell ref="A3:F3"/>
    <mergeCell ref="H3:I3"/>
    <mergeCell ref="A1:I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E0A8A24FABE44A6160D1B950ED4D2" ma:contentTypeVersion="20" ma:contentTypeDescription="Ein neues Dokument erstellen." ma:contentTypeScope="" ma:versionID="4bb3c795a7e9bb958ec2630eebda1485">
  <xsd:schema xmlns:xsd="http://www.w3.org/2001/XMLSchema" xmlns:xs="http://www.w3.org/2001/XMLSchema" xmlns:p="http://schemas.microsoft.com/office/2006/metadata/properties" xmlns:ns2="9df7a1cf-39bc-4f06-8675-1d7ce3ad1991" xmlns:ns3="0e8ec0ff-216d-4519-8388-77cb04dab38d" xmlns:ns4="c06495e8-9f82-4c63-9cec-79f39b36ba54" targetNamespace="http://schemas.microsoft.com/office/2006/metadata/properties" ma:root="true" ma:fieldsID="8248f44d5f815e98d02da1ccbc272bf6" ns2:_="" ns3:_="" ns4:_="">
    <xsd:import namespace="9df7a1cf-39bc-4f06-8675-1d7ce3ad1991"/>
    <xsd:import namespace="0e8ec0ff-216d-4519-8388-77cb04dab38d"/>
    <xsd:import namespace="c06495e8-9f82-4c63-9cec-79f39b36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7a1cf-39bc-4f06-8675-1d7ce3ad1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8ec0ff-216d-4519-8388-77cb04dab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495e8-9f82-4c63-9cec-79f39b36ba5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ef07e38-90d9-417e-af93-b235c6794cde}" ma:internalName="TaxCatchAll" ma:showField="CatchAllData" ma:web="c06495e8-9f82-4c63-9cec-79f39b36b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f7a1cf-39bc-4f06-8675-1d7ce3ad1991">
      <Terms xmlns="http://schemas.microsoft.com/office/infopath/2007/PartnerControls"/>
    </lcf76f155ced4ddcb4097134ff3c332f>
    <TaxCatchAll xmlns="c06495e8-9f82-4c63-9cec-79f39b36ba54" xsi:nil="true"/>
  </documentManagement>
</p:properties>
</file>

<file path=customXml/itemProps1.xml><?xml version="1.0" encoding="utf-8"?>
<ds:datastoreItem xmlns:ds="http://schemas.openxmlformats.org/officeDocument/2006/customXml" ds:itemID="{BA3EF1DC-76E7-42C3-B186-FB9F01B1C72C}"/>
</file>

<file path=customXml/itemProps2.xml><?xml version="1.0" encoding="utf-8"?>
<ds:datastoreItem xmlns:ds="http://schemas.openxmlformats.org/officeDocument/2006/customXml" ds:itemID="{2B97DC99-EA2D-48C1-A57F-B3B889D65B89}"/>
</file>

<file path=customXml/itemProps3.xml><?xml version="1.0" encoding="utf-8"?>
<ds:datastoreItem xmlns:ds="http://schemas.openxmlformats.org/officeDocument/2006/customXml" ds:itemID="{01C65C5E-49F0-4B12-8A61-6F842B7FD4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Dietmar Albert</dc:creator>
  <cp:keywords/>
  <dc:description/>
  <cp:lastModifiedBy>Erik Pflugradt -Extern</cp:lastModifiedBy>
  <cp:revision/>
  <dcterms:created xsi:type="dcterms:W3CDTF">2017-08-28T10:27:59Z</dcterms:created>
  <dcterms:modified xsi:type="dcterms:W3CDTF">2021-02-25T15:35:58Z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0x0101007DFE0A8A24FABE44A6160D1B950ED4D2</vt:lpwstr>
  </property>
  <property fmtid="{D5CDD505-2E9C-101B-9397-08002B2CF9AE}" pid="3" name="MediaServiceImageTags">
    <vt:lpwstr/>
  </property>
</Properties>
</file>